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ая  папка(проект решения )ноябрь)\Проект решения ноябрь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года'!$15:$15</definedName>
  </definedNames>
  <calcPr calcId="152511"/>
</workbook>
</file>

<file path=xl/calcChain.xml><?xml version="1.0" encoding="utf-8"?>
<calcChain xmlns="http://schemas.openxmlformats.org/spreadsheetml/2006/main">
  <c r="AD84" i="1" l="1"/>
</calcChain>
</file>

<file path=xl/sharedStrings.xml><?xml version="1.0" encoding="utf-8"?>
<sst xmlns="http://schemas.openxmlformats.org/spreadsheetml/2006/main" count="363" uniqueCount="175">
  <si>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</si>
  <si>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</si>
  <si>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</si>
  <si>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</si>
  <si>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</si>
  <si>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2023 год и на плановый период</t>
  </si>
  <si>
    <t>2024 и 2025 годов"</t>
  </si>
  <si>
    <t>Распределение бюджетных ассигнований по целевым статьям(муниципальным программам Зеленовского сельского поселения и непрограммным направлениям деятельности),группам и подгруппам видов расходов,разделам,подразделам классификации расходов бюджета   на 2023 год и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</si>
  <si>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</si>
  <si>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</si>
  <si>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</si>
  <si>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</si>
  <si>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</si>
  <si>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</si>
  <si>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</si>
  <si>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</si>
  <si>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</si>
  <si>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</si>
  <si>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</si>
  <si>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</si>
  <si>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</si>
  <si>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</si>
  <si>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</si>
  <si>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</si>
  <si>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</si>
  <si>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</si>
  <si>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</si>
  <si>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</si>
  <si>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</si>
  <si>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</si>
  <si>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</si>
  <si>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</si>
  <si>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</si>
  <si>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</si>
  <si>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</si>
  <si>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</si>
  <si>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</si>
  <si>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</si>
  <si>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</si>
  <si>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</si>
  <si>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</si>
  <si>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</si>
  <si>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</si>
  <si>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</si>
  <si>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</si>
  <si>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</si>
  <si>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</si>
  <si>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</t>
  </si>
  <si>
    <t>01.1.00.00590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</si>
  <si>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</si>
  <si>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</si>
  <si>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</si>
  <si>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</si>
  <si>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</si>
  <si>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</si>
  <si>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</si>
  <si>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</si>
  <si>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</t>
  </si>
  <si>
    <t>02.1.00.21010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</si>
  <si>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</si>
  <si>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</si>
  <si>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</si>
  <si>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</si>
  <si>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</si>
  <si>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</si>
  <si>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</si>
  <si>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</si>
  <si>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</si>
  <si>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03.1.00.21020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</si>
  <si>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</si>
  <si>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</si>
  <si>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</si>
  <si>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</si>
  <si>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</si>
  <si>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</si>
  <si>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</si>
  <si>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</t>
  </si>
  <si>
    <t>04.1.00.21070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</si>
  <si>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</si>
  <si>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</si>
  <si>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02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</si>
  <si>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</t>
  </si>
  <si>
    <t>04.1.00.S4640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</si>
  <si>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</si>
  <si>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</si>
  <si>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</si>
  <si>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</t>
  </si>
  <si>
    <t>04.2.00.21210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</si>
  <si>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</si>
  <si>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</si>
  <si>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</si>
  <si>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</si>
  <si>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</si>
  <si>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</t>
  </si>
  <si>
    <t>05.2.00.21040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</si>
  <si>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</si>
  <si>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</si>
  <si>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</si>
  <si>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</si>
  <si>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</t>
  </si>
  <si>
    <t>05.3.00.21080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</si>
  <si>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</si>
  <si>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</si>
  <si>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</si>
  <si>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</si>
  <si>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</si>
  <si>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</t>
  </si>
  <si>
    <t>06.1.00.21050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</si>
  <si>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</si>
  <si>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</t>
  </si>
  <si>
    <t>06.1.00.21100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</si>
  <si>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</si>
  <si>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</si>
  <si>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</si>
  <si>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</si>
  <si>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</si>
  <si>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</t>
  </si>
  <si>
    <t>08.1.00.21190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</si>
  <si>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</si>
  <si>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</si>
  <si>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</si>
  <si>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</si>
  <si>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</si>
  <si>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89.1.00.00110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</si>
  <si>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</si>
  <si>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</si>
  <si>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</si>
  <si>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</si>
  <si>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</si>
  <si>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</si>
  <si>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</si>
  <si>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</si>
  <si>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</t>
  </si>
  <si>
    <t>89.1.00.21220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</si>
  <si>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</si>
  <si>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Иные непрограммные мероприятия</t>
  </si>
  <si>
    <t>89.9.00.00000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</si>
  <si>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</si>
  <si>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</si>
  <si>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</si>
  <si>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</si>
  <si>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Резервный фонд Администрации Зеленовского сельского поселения</t>
  </si>
  <si>
    <t>99.1.00.90010</t>
  </si>
  <si>
    <t>Резервный фонд Администрации Зеленовского сельского поселения (Резервные средства)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</si>
  <si>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</si>
  <si>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</si>
  <si>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</si>
  <si>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</si>
  <si>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</t>
  </si>
  <si>
    <t>99.9.00.85100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</si>
  <si>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</si>
  <si>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</si>
  <si>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</si>
  <si>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</t>
  </si>
  <si>
    <t>99.9.00.85200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</si>
  <si>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</si>
  <si>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</t>
  </si>
  <si>
    <t>99.9.00.85300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</si>
  <si>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</si>
  <si>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Условно утвержденные расходы</t>
  </si>
  <si>
    <t>99.9.00.90020</t>
  </si>
  <si>
    <t>Условно утвержденные расходы (Специальные расходы)</t>
  </si>
  <si>
    <t>880</t>
  </si>
  <si>
    <t>Реализация направления расходов в рамках непрограммных расходов Администрации Зеленовского сельского поселения»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</si>
  <si>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</si>
  <si>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</si>
  <si>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</si>
  <si>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</si>
  <si>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</si>
  <si>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Всего</t>
  </si>
  <si>
    <t>2023 год</t>
  </si>
  <si>
    <t>2024 год</t>
  </si>
  <si>
    <t>2025 год</t>
  </si>
  <si>
    <t>Расходы на осуществление первичного воинского учета органами местного самоуправления поселений,муниципальных и городских округов(Расходы на выплаты персоналу государственных(муниципальных)нужд)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</si>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</sst>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88"/>
  <sheetViews>
    <sheetView tabSelected="1" topLeftCell="A71" workbookViewId="0">
      <selection activeCell="AS72" sqref="AS72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0</v>
      </c>
    </row>
    <row r="2" spans="1:64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1</v>
      </c>
    </row>
    <row r="3" spans="1:64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2</v>
      </c>
    </row>
    <row r="4" spans="1:64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3</v>
      </c>
    </row>
    <row r="5" spans="1:64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4</v>
      </c>
    </row>
    <row r="6" spans="1:6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5</v>
      </c>
    </row>
    <row r="7" spans="1:64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6</v>
      </c>
    </row>
    <row r="8" spans="1:6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79.7" customHeight="1" x14ac:dyDescent="0.3">
      <c r="A11" s="28" t="s">
        <v>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7"/>
      <c r="AP11" s="7"/>
      <c r="AQ11" s="7"/>
      <c r="AR11" s="7"/>
      <c r="AS11" s="8"/>
      <c r="AT11" s="7"/>
      <c r="AU11" s="7"/>
      <c r="AV11" s="7"/>
      <c r="AW11" s="7"/>
      <c r="AX11" s="8"/>
      <c r="AY11" s="7"/>
      <c r="AZ11" s="7"/>
      <c r="BA11" s="7"/>
      <c r="BB11" s="7"/>
      <c r="BC11" s="8"/>
      <c r="BD11" s="7"/>
      <c r="BE11" s="7"/>
      <c r="BF11" s="7"/>
      <c r="BG11" s="7"/>
      <c r="BH11" s="8"/>
      <c r="BI11" s="7"/>
      <c r="BJ11" s="7"/>
      <c r="BK11" s="7"/>
      <c r="BL11" s="7"/>
    </row>
    <row r="12" spans="1:64" ht="18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9" t="s">
        <v>8</v>
      </c>
      <c r="BI12" s="6"/>
      <c r="BJ12" s="6"/>
      <c r="BK12" s="6"/>
      <c r="BL12" s="6"/>
    </row>
    <row r="13" spans="1:64" ht="15" x14ac:dyDescent="0.25">
      <c r="A13" s="30" t="s">
        <v>9</v>
      </c>
      <c r="B13" s="30" t="s">
        <v>10</v>
      </c>
      <c r="C13" s="30" t="s">
        <v>10</v>
      </c>
      <c r="D13" s="30" t="s">
        <v>10</v>
      </c>
      <c r="E13" s="30" t="s">
        <v>10</v>
      </c>
      <c r="F13" s="30" t="s">
        <v>10</v>
      </c>
      <c r="G13" s="30" t="s">
        <v>10</v>
      </c>
      <c r="H13" s="30" t="s">
        <v>10</v>
      </c>
      <c r="I13" s="30" t="s">
        <v>10</v>
      </c>
      <c r="J13" s="30" t="s">
        <v>10</v>
      </c>
      <c r="K13" s="30" t="s">
        <v>10</v>
      </c>
      <c r="L13" s="30" t="s">
        <v>10</v>
      </c>
      <c r="M13" s="30" t="s">
        <v>10</v>
      </c>
      <c r="N13" s="30" t="s">
        <v>10</v>
      </c>
      <c r="O13" s="30" t="s">
        <v>10</v>
      </c>
      <c r="P13" s="30" t="s">
        <v>10</v>
      </c>
      <c r="Q13" s="30" t="s">
        <v>11</v>
      </c>
      <c r="R13" s="30" t="s">
        <v>12</v>
      </c>
      <c r="S13" s="30" t="s">
        <v>19</v>
      </c>
      <c r="T13" s="30" t="s">
        <v>20</v>
      </c>
      <c r="U13" s="30" t="s">
        <v>21</v>
      </c>
      <c r="V13" s="30" t="s">
        <v>22</v>
      </c>
      <c r="W13" s="30" t="s">
        <v>23</v>
      </c>
      <c r="X13" s="30" t="s">
        <v>24</v>
      </c>
      <c r="Y13" s="30" t="s">
        <v>20</v>
      </c>
      <c r="Z13" s="30" t="s">
        <v>21</v>
      </c>
      <c r="AA13" s="30" t="s">
        <v>22</v>
      </c>
      <c r="AB13" s="30" t="s">
        <v>23</v>
      </c>
      <c r="AC13" s="30" t="s">
        <v>24</v>
      </c>
      <c r="AD13" s="30" t="s">
        <v>170</v>
      </c>
      <c r="AE13" s="30" t="s">
        <v>21</v>
      </c>
      <c r="AF13" s="30" t="s">
        <v>22</v>
      </c>
      <c r="AG13" s="30" t="s">
        <v>23</v>
      </c>
      <c r="AH13" s="30" t="s">
        <v>24</v>
      </c>
      <c r="AI13" s="30" t="s">
        <v>25</v>
      </c>
      <c r="AJ13" s="30" t="s">
        <v>26</v>
      </c>
      <c r="AK13" s="30" t="s">
        <v>27</v>
      </c>
      <c r="AL13" s="30" t="s">
        <v>28</v>
      </c>
      <c r="AM13" s="30" t="s">
        <v>29</v>
      </c>
      <c r="AN13" s="30" t="s">
        <v>25</v>
      </c>
      <c r="AO13" s="30" t="s">
        <v>26</v>
      </c>
      <c r="AP13" s="30" t="s">
        <v>27</v>
      </c>
      <c r="AQ13" s="30" t="s">
        <v>28</v>
      </c>
      <c r="AR13" s="30" t="s">
        <v>29</v>
      </c>
      <c r="AS13" s="30" t="s">
        <v>171</v>
      </c>
      <c r="AT13" s="30" t="s">
        <v>26</v>
      </c>
      <c r="AU13" s="30" t="s">
        <v>27</v>
      </c>
      <c r="AV13" s="30" t="s">
        <v>28</v>
      </c>
      <c r="AW13" s="30" t="s">
        <v>29</v>
      </c>
      <c r="AX13" s="30" t="s">
        <v>30</v>
      </c>
      <c r="AY13" s="30" t="s">
        <v>31</v>
      </c>
      <c r="AZ13" s="30" t="s">
        <v>32</v>
      </c>
      <c r="BA13" s="30" t="s">
        <v>33</v>
      </c>
      <c r="BB13" s="30" t="s">
        <v>34</v>
      </c>
      <c r="BC13" s="30" t="s">
        <v>30</v>
      </c>
      <c r="BD13" s="30" t="s">
        <v>31</v>
      </c>
      <c r="BE13" s="30" t="s">
        <v>32</v>
      </c>
      <c r="BF13" s="30" t="s">
        <v>33</v>
      </c>
      <c r="BG13" s="30" t="s">
        <v>34</v>
      </c>
      <c r="BH13" s="30" t="s">
        <v>172</v>
      </c>
      <c r="BI13" s="31" t="s">
        <v>31</v>
      </c>
      <c r="BJ13" s="31" t="s">
        <v>32</v>
      </c>
      <c r="BK13" s="31" t="s">
        <v>33</v>
      </c>
      <c r="BL13" s="31" t="s">
        <v>34</v>
      </c>
    </row>
    <row r="14" spans="1:64" ht="15" x14ac:dyDescent="0.25">
      <c r="A14" s="30"/>
      <c r="B14" s="30" t="s">
        <v>10</v>
      </c>
      <c r="C14" s="30" t="s">
        <v>10</v>
      </c>
      <c r="D14" s="30" t="s">
        <v>10</v>
      </c>
      <c r="E14" s="30" t="s">
        <v>10</v>
      </c>
      <c r="F14" s="30" t="s">
        <v>10</v>
      </c>
      <c r="G14" s="30" t="s">
        <v>10</v>
      </c>
      <c r="H14" s="30" t="s">
        <v>10</v>
      </c>
      <c r="I14" s="30" t="s">
        <v>10</v>
      </c>
      <c r="J14" s="30" t="s">
        <v>10</v>
      </c>
      <c r="K14" s="30" t="s">
        <v>10</v>
      </c>
      <c r="L14" s="30" t="s">
        <v>10</v>
      </c>
      <c r="M14" s="30" t="s">
        <v>10</v>
      </c>
      <c r="N14" s="30" t="s">
        <v>10</v>
      </c>
      <c r="O14" s="30" t="s">
        <v>10</v>
      </c>
      <c r="P14" s="30" t="s">
        <v>10</v>
      </c>
      <c r="Q14" s="30" t="s">
        <v>11</v>
      </c>
      <c r="R14" s="30" t="s">
        <v>12</v>
      </c>
      <c r="S14" s="30" t="s">
        <v>13</v>
      </c>
      <c r="T14" s="30" t="s">
        <v>14</v>
      </c>
      <c r="U14" s="30" t="s">
        <v>15</v>
      </c>
      <c r="V14" s="30" t="s">
        <v>16</v>
      </c>
      <c r="W14" s="30" t="s">
        <v>17</v>
      </c>
      <c r="X14" s="30" t="s">
        <v>18</v>
      </c>
      <c r="Y14" s="30" t="s">
        <v>14</v>
      </c>
      <c r="Z14" s="30" t="s">
        <v>15</v>
      </c>
      <c r="AA14" s="30" t="s">
        <v>16</v>
      </c>
      <c r="AB14" s="30" t="s">
        <v>17</v>
      </c>
      <c r="AC14" s="30" t="s">
        <v>18</v>
      </c>
      <c r="AD14" s="30" t="s">
        <v>14</v>
      </c>
      <c r="AE14" s="30" t="s">
        <v>15</v>
      </c>
      <c r="AF14" s="30" t="s">
        <v>16</v>
      </c>
      <c r="AG14" s="30" t="s">
        <v>17</v>
      </c>
      <c r="AH14" s="30" t="s">
        <v>18</v>
      </c>
      <c r="AI14" s="30" t="s">
        <v>14</v>
      </c>
      <c r="AJ14" s="30" t="s">
        <v>15</v>
      </c>
      <c r="AK14" s="30" t="s">
        <v>16</v>
      </c>
      <c r="AL14" s="30" t="s">
        <v>17</v>
      </c>
      <c r="AM14" s="30" t="s">
        <v>18</v>
      </c>
      <c r="AN14" s="30" t="s">
        <v>14</v>
      </c>
      <c r="AO14" s="30" t="s">
        <v>15</v>
      </c>
      <c r="AP14" s="30" t="s">
        <v>16</v>
      </c>
      <c r="AQ14" s="30" t="s">
        <v>17</v>
      </c>
      <c r="AR14" s="30" t="s">
        <v>18</v>
      </c>
      <c r="AS14" s="30" t="s">
        <v>14</v>
      </c>
      <c r="AT14" s="30" t="s">
        <v>15</v>
      </c>
      <c r="AU14" s="30" t="s">
        <v>16</v>
      </c>
      <c r="AV14" s="30" t="s">
        <v>17</v>
      </c>
      <c r="AW14" s="30" t="s">
        <v>18</v>
      </c>
      <c r="AX14" s="30" t="s">
        <v>14</v>
      </c>
      <c r="AY14" s="30" t="s">
        <v>15</v>
      </c>
      <c r="AZ14" s="30" t="s">
        <v>16</v>
      </c>
      <c r="BA14" s="30" t="s">
        <v>17</v>
      </c>
      <c r="BB14" s="30" t="s">
        <v>18</v>
      </c>
      <c r="BC14" s="30" t="s">
        <v>14</v>
      </c>
      <c r="BD14" s="30" t="s">
        <v>15</v>
      </c>
      <c r="BE14" s="30" t="s">
        <v>16</v>
      </c>
      <c r="BF14" s="30" t="s">
        <v>17</v>
      </c>
      <c r="BG14" s="30" t="s">
        <v>18</v>
      </c>
      <c r="BH14" s="30" t="s">
        <v>14</v>
      </c>
      <c r="BI14" s="31" t="s">
        <v>15</v>
      </c>
      <c r="BJ14" s="31" t="s">
        <v>16</v>
      </c>
      <c r="BK14" s="31" t="s">
        <v>17</v>
      </c>
      <c r="BL14" s="31" t="s">
        <v>18</v>
      </c>
    </row>
    <row r="15" spans="1:64" ht="18.75" customHeight="1" x14ac:dyDescent="0.25">
      <c r="A15" s="11" t="s">
        <v>35</v>
      </c>
      <c r="B15" s="11" t="s">
        <v>36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 t="s">
        <v>37</v>
      </c>
      <c r="R15" s="11" t="s">
        <v>38</v>
      </c>
      <c r="S15" s="11" t="s">
        <v>39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 t="s">
        <v>40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 t="s">
        <v>41</v>
      </c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 t="s">
        <v>42</v>
      </c>
      <c r="BI15" s="10"/>
      <c r="BJ15" s="10"/>
      <c r="BK15" s="10"/>
      <c r="BL15" s="10"/>
    </row>
    <row r="16" spans="1:64" ht="31.5" x14ac:dyDescent="0.25">
      <c r="A16" s="13" t="s">
        <v>43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4"/>
      <c r="S16" s="14"/>
      <c r="T16" s="16">
        <v>2090</v>
      </c>
      <c r="U16" s="16"/>
      <c r="V16" s="16"/>
      <c r="W16" s="16"/>
      <c r="X16" s="16">
        <v>2090</v>
      </c>
      <c r="Y16" s="16">
        <v>2759.3</v>
      </c>
      <c r="Z16" s="16"/>
      <c r="AA16" s="16"/>
      <c r="AB16" s="16"/>
      <c r="AC16" s="16">
        <v>2759.3</v>
      </c>
      <c r="AD16" s="16">
        <v>4849.3</v>
      </c>
      <c r="AE16" s="16"/>
      <c r="AF16" s="16"/>
      <c r="AG16" s="16"/>
      <c r="AH16" s="16">
        <v>4849.3</v>
      </c>
      <c r="AI16" s="16">
        <v>1502.4</v>
      </c>
      <c r="AJ16" s="16"/>
      <c r="AK16" s="16"/>
      <c r="AL16" s="16"/>
      <c r="AM16" s="16">
        <v>1502.4</v>
      </c>
      <c r="AN16" s="16"/>
      <c r="AO16" s="16"/>
      <c r="AP16" s="16"/>
      <c r="AQ16" s="16"/>
      <c r="AR16" s="16"/>
      <c r="AS16" s="16">
        <v>1502.4</v>
      </c>
      <c r="AT16" s="16"/>
      <c r="AU16" s="16"/>
      <c r="AV16" s="16"/>
      <c r="AW16" s="16">
        <v>1502.4</v>
      </c>
      <c r="AX16" s="16">
        <v>1346.7</v>
      </c>
      <c r="AY16" s="16"/>
      <c r="AZ16" s="16"/>
      <c r="BA16" s="16"/>
      <c r="BB16" s="16">
        <v>1346.7</v>
      </c>
      <c r="BC16" s="16"/>
      <c r="BD16" s="16"/>
      <c r="BE16" s="16"/>
      <c r="BF16" s="16"/>
      <c r="BG16" s="16"/>
      <c r="BH16" s="16">
        <v>1346.7</v>
      </c>
      <c r="BI16" s="17"/>
      <c r="BJ16" s="18"/>
      <c r="BK16" s="18"/>
      <c r="BL16" s="19">
        <v>1346.7</v>
      </c>
    </row>
    <row r="17" spans="1:64" ht="31.5" x14ac:dyDescent="0.25">
      <c r="A17" s="13" t="s">
        <v>45</v>
      </c>
      <c r="B17" s="14" t="s">
        <v>46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4"/>
      <c r="S17" s="14"/>
      <c r="T17" s="16">
        <v>2090</v>
      </c>
      <c r="U17" s="16"/>
      <c r="V17" s="16"/>
      <c r="W17" s="16"/>
      <c r="X17" s="16">
        <v>2090</v>
      </c>
      <c r="Y17" s="16">
        <v>976</v>
      </c>
      <c r="Z17" s="16"/>
      <c r="AA17" s="16"/>
      <c r="AB17" s="16"/>
      <c r="AC17" s="16">
        <v>976</v>
      </c>
      <c r="AD17" s="16">
        <v>3066</v>
      </c>
      <c r="AE17" s="16"/>
      <c r="AF17" s="16"/>
      <c r="AG17" s="16"/>
      <c r="AH17" s="16">
        <v>3066</v>
      </c>
      <c r="AI17" s="16">
        <v>1502.4</v>
      </c>
      <c r="AJ17" s="16"/>
      <c r="AK17" s="16"/>
      <c r="AL17" s="16"/>
      <c r="AM17" s="16">
        <v>1502.4</v>
      </c>
      <c r="AN17" s="16"/>
      <c r="AO17" s="16"/>
      <c r="AP17" s="16"/>
      <c r="AQ17" s="16"/>
      <c r="AR17" s="16"/>
      <c r="AS17" s="16">
        <v>1502.4</v>
      </c>
      <c r="AT17" s="16"/>
      <c r="AU17" s="16"/>
      <c r="AV17" s="16"/>
      <c r="AW17" s="16">
        <v>1502.4</v>
      </c>
      <c r="AX17" s="16">
        <v>1346.7</v>
      </c>
      <c r="AY17" s="16"/>
      <c r="AZ17" s="16"/>
      <c r="BA17" s="16"/>
      <c r="BB17" s="16">
        <v>1346.7</v>
      </c>
      <c r="BC17" s="16"/>
      <c r="BD17" s="16"/>
      <c r="BE17" s="16"/>
      <c r="BF17" s="16"/>
      <c r="BG17" s="16"/>
      <c r="BH17" s="16">
        <v>1346.7</v>
      </c>
      <c r="BI17" s="17"/>
      <c r="BJ17" s="18"/>
      <c r="BK17" s="18"/>
      <c r="BL17" s="19">
        <v>1346.7</v>
      </c>
    </row>
    <row r="18" spans="1:64" ht="47.25" x14ac:dyDescent="0.25">
      <c r="A18" s="13" t="s">
        <v>47</v>
      </c>
      <c r="B18" s="14" t="s">
        <v>48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4"/>
      <c r="S18" s="14"/>
      <c r="T18" s="16">
        <v>2090</v>
      </c>
      <c r="U18" s="16"/>
      <c r="V18" s="16"/>
      <c r="W18" s="16"/>
      <c r="X18" s="16">
        <v>2090</v>
      </c>
      <c r="Y18" s="16">
        <v>976</v>
      </c>
      <c r="Z18" s="16"/>
      <c r="AA18" s="16"/>
      <c r="AB18" s="16"/>
      <c r="AC18" s="16">
        <v>976</v>
      </c>
      <c r="AD18" s="16">
        <v>3066</v>
      </c>
      <c r="AE18" s="16"/>
      <c r="AF18" s="16"/>
      <c r="AG18" s="16"/>
      <c r="AH18" s="16">
        <v>3066</v>
      </c>
      <c r="AI18" s="16">
        <v>1502.4</v>
      </c>
      <c r="AJ18" s="16"/>
      <c r="AK18" s="16"/>
      <c r="AL18" s="16"/>
      <c r="AM18" s="16">
        <v>1502.4</v>
      </c>
      <c r="AN18" s="16"/>
      <c r="AO18" s="16"/>
      <c r="AP18" s="16"/>
      <c r="AQ18" s="16"/>
      <c r="AR18" s="16"/>
      <c r="AS18" s="16">
        <v>1502.4</v>
      </c>
      <c r="AT18" s="16"/>
      <c r="AU18" s="16"/>
      <c r="AV18" s="16"/>
      <c r="AW18" s="16">
        <v>1502.4</v>
      </c>
      <c r="AX18" s="16">
        <v>1346.7</v>
      </c>
      <c r="AY18" s="16"/>
      <c r="AZ18" s="16"/>
      <c r="BA18" s="16"/>
      <c r="BB18" s="16">
        <v>1346.7</v>
      </c>
      <c r="BC18" s="16"/>
      <c r="BD18" s="16"/>
      <c r="BE18" s="16"/>
      <c r="BF18" s="16"/>
      <c r="BG18" s="16"/>
      <c r="BH18" s="16">
        <v>1346.7</v>
      </c>
      <c r="BI18" s="17"/>
      <c r="BJ18" s="18"/>
      <c r="BK18" s="18"/>
      <c r="BL18" s="19">
        <v>1346.7</v>
      </c>
    </row>
    <row r="19" spans="1:64" ht="63" x14ac:dyDescent="0.25">
      <c r="A19" s="13" t="s">
        <v>49</v>
      </c>
      <c r="B19" s="14" t="s">
        <v>48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 t="s">
        <v>50</v>
      </c>
      <c r="R19" s="14" t="s">
        <v>51</v>
      </c>
      <c r="S19" s="14" t="s">
        <v>52</v>
      </c>
      <c r="T19" s="16">
        <v>2090</v>
      </c>
      <c r="U19" s="16"/>
      <c r="V19" s="16"/>
      <c r="W19" s="16"/>
      <c r="X19" s="16">
        <v>2090</v>
      </c>
      <c r="Y19" s="16">
        <v>976</v>
      </c>
      <c r="Z19" s="16"/>
      <c r="AA19" s="16"/>
      <c r="AB19" s="16"/>
      <c r="AC19" s="16">
        <v>976</v>
      </c>
      <c r="AD19" s="16">
        <v>3066</v>
      </c>
      <c r="AE19" s="16"/>
      <c r="AF19" s="16"/>
      <c r="AG19" s="16"/>
      <c r="AH19" s="16">
        <v>3066</v>
      </c>
      <c r="AI19" s="16">
        <v>1502.4</v>
      </c>
      <c r="AJ19" s="16"/>
      <c r="AK19" s="16"/>
      <c r="AL19" s="16"/>
      <c r="AM19" s="16">
        <v>1502.4</v>
      </c>
      <c r="AN19" s="16"/>
      <c r="AO19" s="16"/>
      <c r="AP19" s="16"/>
      <c r="AQ19" s="16"/>
      <c r="AR19" s="16"/>
      <c r="AS19" s="16">
        <v>1502.4</v>
      </c>
      <c r="AT19" s="16"/>
      <c r="AU19" s="16"/>
      <c r="AV19" s="16"/>
      <c r="AW19" s="16">
        <v>1502.4</v>
      </c>
      <c r="AX19" s="16">
        <v>1346.7</v>
      </c>
      <c r="AY19" s="16"/>
      <c r="AZ19" s="16"/>
      <c r="BA19" s="16"/>
      <c r="BB19" s="16">
        <v>1346.7</v>
      </c>
      <c r="BC19" s="16"/>
      <c r="BD19" s="16"/>
      <c r="BE19" s="16"/>
      <c r="BF19" s="16"/>
      <c r="BG19" s="16"/>
      <c r="BH19" s="16">
        <v>1346.7</v>
      </c>
      <c r="BI19" s="17"/>
      <c r="BJ19" s="18"/>
      <c r="BK19" s="18"/>
      <c r="BL19" s="19">
        <v>1346.7</v>
      </c>
    </row>
    <row r="20" spans="1:64" ht="31.5" x14ac:dyDescent="0.25">
      <c r="A20" s="13" t="s">
        <v>53</v>
      </c>
      <c r="B20" s="14" t="s">
        <v>54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R20" s="14"/>
      <c r="S20" s="14"/>
      <c r="T20" s="16">
        <v>524.70000000000005</v>
      </c>
      <c r="U20" s="16"/>
      <c r="V20" s="16"/>
      <c r="W20" s="16">
        <v>524.70000000000005</v>
      </c>
      <c r="X20" s="16"/>
      <c r="Y20" s="16">
        <v>300.39999999999998</v>
      </c>
      <c r="Z20" s="16"/>
      <c r="AA20" s="16"/>
      <c r="AB20" s="16"/>
      <c r="AC20" s="16">
        <v>300.39999999999998</v>
      </c>
      <c r="AD20" s="16">
        <v>825.1</v>
      </c>
      <c r="AE20" s="16"/>
      <c r="AF20" s="16"/>
      <c r="AG20" s="16">
        <v>524.70000000000005</v>
      </c>
      <c r="AH20" s="16">
        <v>300.39999999999998</v>
      </c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7"/>
      <c r="BJ20" s="18"/>
      <c r="BK20" s="18"/>
      <c r="BL20" s="19"/>
    </row>
    <row r="21" spans="1:64" ht="31.5" x14ac:dyDescent="0.25">
      <c r="A21" s="13" t="s">
        <v>55</v>
      </c>
      <c r="B21" s="14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R21" s="14"/>
      <c r="S21" s="14"/>
      <c r="T21" s="16">
        <v>524.70000000000005</v>
      </c>
      <c r="U21" s="16"/>
      <c r="V21" s="16"/>
      <c r="W21" s="16">
        <v>524.70000000000005</v>
      </c>
      <c r="X21" s="16"/>
      <c r="Y21" s="16">
        <v>300.39999999999998</v>
      </c>
      <c r="Z21" s="16"/>
      <c r="AA21" s="16"/>
      <c r="AB21" s="16"/>
      <c r="AC21" s="16">
        <v>300.39999999999998</v>
      </c>
      <c r="AD21" s="16">
        <v>825.1</v>
      </c>
      <c r="AE21" s="16"/>
      <c r="AF21" s="16"/>
      <c r="AG21" s="16">
        <v>524.70000000000005</v>
      </c>
      <c r="AH21" s="16">
        <v>300.39999999999998</v>
      </c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7"/>
      <c r="BJ21" s="18"/>
      <c r="BK21" s="18"/>
      <c r="BL21" s="19"/>
    </row>
    <row r="22" spans="1:64" ht="31.5" x14ac:dyDescent="0.25">
      <c r="A22" s="13" t="s">
        <v>57</v>
      </c>
      <c r="B22" s="14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4"/>
      <c r="S22" s="14"/>
      <c r="T22" s="16">
        <v>524.70000000000005</v>
      </c>
      <c r="U22" s="16"/>
      <c r="V22" s="16"/>
      <c r="W22" s="16">
        <v>524.70000000000005</v>
      </c>
      <c r="X22" s="16"/>
      <c r="Y22" s="16">
        <v>300.39999999999998</v>
      </c>
      <c r="Z22" s="16"/>
      <c r="AA22" s="16"/>
      <c r="AB22" s="16"/>
      <c r="AC22" s="16">
        <v>300.39999999999998</v>
      </c>
      <c r="AD22" s="16">
        <v>825.1</v>
      </c>
      <c r="AE22" s="16"/>
      <c r="AF22" s="16"/>
      <c r="AG22" s="16">
        <v>524.70000000000005</v>
      </c>
      <c r="AH22" s="16">
        <v>300.39999999999998</v>
      </c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7"/>
      <c r="BJ22" s="18"/>
      <c r="BK22" s="18"/>
      <c r="BL22" s="19"/>
    </row>
    <row r="23" spans="1:64" ht="63" x14ac:dyDescent="0.25">
      <c r="A23" s="13" t="s">
        <v>59</v>
      </c>
      <c r="B23" s="14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 t="s">
        <v>60</v>
      </c>
      <c r="R23" s="14" t="s">
        <v>61</v>
      </c>
      <c r="S23" s="14" t="s">
        <v>62</v>
      </c>
      <c r="T23" s="16">
        <v>524.70000000000005</v>
      </c>
      <c r="U23" s="16"/>
      <c r="V23" s="16"/>
      <c r="W23" s="16">
        <v>524.70000000000005</v>
      </c>
      <c r="X23" s="16"/>
      <c r="Y23" s="16">
        <v>300.39999999999998</v>
      </c>
      <c r="Z23" s="16"/>
      <c r="AA23" s="16"/>
      <c r="AB23" s="16"/>
      <c r="AC23" s="16">
        <v>300.39999999999998</v>
      </c>
      <c r="AD23" s="16">
        <v>825.1</v>
      </c>
      <c r="AE23" s="16"/>
      <c r="AF23" s="16"/>
      <c r="AG23" s="16">
        <v>524.70000000000005</v>
      </c>
      <c r="AH23" s="16">
        <v>300.39999999999998</v>
      </c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7"/>
      <c r="BJ23" s="18"/>
      <c r="BK23" s="18"/>
      <c r="BL23" s="19"/>
    </row>
    <row r="24" spans="1:64" ht="47.25" x14ac:dyDescent="0.25">
      <c r="A24" s="13" t="s">
        <v>63</v>
      </c>
      <c r="B24" s="14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14"/>
      <c r="S24" s="14"/>
      <c r="T24" s="16">
        <v>5</v>
      </c>
      <c r="U24" s="16"/>
      <c r="V24" s="16"/>
      <c r="W24" s="16"/>
      <c r="X24" s="16">
        <v>5</v>
      </c>
      <c r="Y24" s="16">
        <v>20</v>
      </c>
      <c r="Z24" s="16"/>
      <c r="AA24" s="16"/>
      <c r="AB24" s="16"/>
      <c r="AC24" s="16">
        <v>20</v>
      </c>
      <c r="AD24" s="16">
        <v>25</v>
      </c>
      <c r="AE24" s="16"/>
      <c r="AF24" s="16"/>
      <c r="AG24" s="16"/>
      <c r="AH24" s="16">
        <v>25</v>
      </c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7"/>
      <c r="BJ24" s="18"/>
      <c r="BK24" s="18"/>
      <c r="BL24" s="19"/>
    </row>
    <row r="25" spans="1:64" ht="31.5" x14ac:dyDescent="0.25">
      <c r="A25" s="13" t="s">
        <v>65</v>
      </c>
      <c r="B25" s="14" t="s">
        <v>66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  <c r="R25" s="14"/>
      <c r="S25" s="14"/>
      <c r="T25" s="16">
        <v>5</v>
      </c>
      <c r="U25" s="16"/>
      <c r="V25" s="16"/>
      <c r="W25" s="16"/>
      <c r="X25" s="16">
        <v>5</v>
      </c>
      <c r="Y25" s="16">
        <v>20</v>
      </c>
      <c r="Z25" s="16"/>
      <c r="AA25" s="16"/>
      <c r="AB25" s="16"/>
      <c r="AC25" s="16">
        <v>20</v>
      </c>
      <c r="AD25" s="16">
        <v>25</v>
      </c>
      <c r="AE25" s="16"/>
      <c r="AF25" s="16"/>
      <c r="AG25" s="16"/>
      <c r="AH25" s="16">
        <v>25</v>
      </c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7"/>
      <c r="BJ25" s="18"/>
      <c r="BK25" s="18"/>
      <c r="BL25" s="19"/>
    </row>
    <row r="26" spans="1:64" ht="63" x14ac:dyDescent="0.25">
      <c r="A26" s="13" t="s">
        <v>67</v>
      </c>
      <c r="B26" s="14" t="s">
        <v>68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4"/>
      <c r="S26" s="14"/>
      <c r="T26" s="16">
        <v>5</v>
      </c>
      <c r="U26" s="16"/>
      <c r="V26" s="16"/>
      <c r="W26" s="16"/>
      <c r="X26" s="16">
        <v>5</v>
      </c>
      <c r="Y26" s="16">
        <v>20</v>
      </c>
      <c r="Z26" s="16"/>
      <c r="AA26" s="16"/>
      <c r="AB26" s="16"/>
      <c r="AC26" s="16">
        <v>20</v>
      </c>
      <c r="AD26" s="16">
        <v>25</v>
      </c>
      <c r="AE26" s="16"/>
      <c r="AF26" s="16"/>
      <c r="AG26" s="16"/>
      <c r="AH26" s="16">
        <v>25</v>
      </c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7"/>
      <c r="BJ26" s="18"/>
      <c r="BK26" s="18"/>
      <c r="BL26" s="19"/>
    </row>
    <row r="27" spans="1:64" ht="94.5" x14ac:dyDescent="0.25">
      <c r="A27" s="20" t="s">
        <v>69</v>
      </c>
      <c r="B27" s="14" t="s">
        <v>68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60</v>
      </c>
      <c r="R27" s="14" t="s">
        <v>70</v>
      </c>
      <c r="S27" s="14" t="s">
        <v>71</v>
      </c>
      <c r="T27" s="16">
        <v>5</v>
      </c>
      <c r="U27" s="16"/>
      <c r="V27" s="16"/>
      <c r="W27" s="16"/>
      <c r="X27" s="16">
        <v>5</v>
      </c>
      <c r="Y27" s="16">
        <v>20</v>
      </c>
      <c r="Z27" s="16"/>
      <c r="AA27" s="16"/>
      <c r="AB27" s="16"/>
      <c r="AC27" s="16">
        <v>20</v>
      </c>
      <c r="AD27" s="16">
        <v>25</v>
      </c>
      <c r="AE27" s="16"/>
      <c r="AF27" s="16"/>
      <c r="AG27" s="16"/>
      <c r="AH27" s="16">
        <v>25</v>
      </c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7"/>
      <c r="BJ27" s="18"/>
      <c r="BK27" s="18"/>
      <c r="BL27" s="19"/>
    </row>
    <row r="28" spans="1:64" ht="31.5" x14ac:dyDescent="0.25">
      <c r="A28" s="13" t="s">
        <v>72</v>
      </c>
      <c r="B28" s="14" t="s">
        <v>73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R28" s="14"/>
      <c r="S28" s="14"/>
      <c r="T28" s="16">
        <v>1474.8</v>
      </c>
      <c r="U28" s="16"/>
      <c r="V28" s="16"/>
      <c r="W28" s="16"/>
      <c r="X28" s="16">
        <v>1474.8</v>
      </c>
      <c r="Y28" s="16">
        <v>-28.6</v>
      </c>
      <c r="Z28" s="16"/>
      <c r="AA28" s="16"/>
      <c r="AB28" s="16"/>
      <c r="AC28" s="16">
        <v>-28.6</v>
      </c>
      <c r="AD28" s="16">
        <v>1077.5999999999999</v>
      </c>
      <c r="AE28" s="16"/>
      <c r="AF28" s="16"/>
      <c r="AG28" s="16"/>
      <c r="AH28" s="16">
        <v>1446.2</v>
      </c>
      <c r="AI28" s="16">
        <v>1447.2</v>
      </c>
      <c r="AJ28" s="16"/>
      <c r="AK28" s="16"/>
      <c r="AL28" s="16"/>
      <c r="AM28" s="16">
        <v>1447.2</v>
      </c>
      <c r="AN28" s="16"/>
      <c r="AO28" s="16"/>
      <c r="AP28" s="16"/>
      <c r="AQ28" s="16"/>
      <c r="AR28" s="16"/>
      <c r="AS28" s="16">
        <v>1447.2</v>
      </c>
      <c r="AT28" s="16"/>
      <c r="AU28" s="16"/>
      <c r="AV28" s="16"/>
      <c r="AW28" s="16">
        <v>1447.2</v>
      </c>
      <c r="AX28" s="16">
        <v>663.4</v>
      </c>
      <c r="AY28" s="16"/>
      <c r="AZ28" s="16"/>
      <c r="BA28" s="16"/>
      <c r="BB28" s="16">
        <v>663.4</v>
      </c>
      <c r="BC28" s="16"/>
      <c r="BD28" s="16"/>
      <c r="BE28" s="16"/>
      <c r="BF28" s="16"/>
      <c r="BG28" s="16"/>
      <c r="BH28" s="16">
        <v>663.4</v>
      </c>
      <c r="BI28" s="17"/>
      <c r="BJ28" s="18"/>
      <c r="BK28" s="18"/>
      <c r="BL28" s="19">
        <v>663.4</v>
      </c>
    </row>
    <row r="29" spans="1:64" ht="31.5" x14ac:dyDescent="0.25">
      <c r="A29" s="13" t="s">
        <v>74</v>
      </c>
      <c r="B29" s="14" t="s">
        <v>75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14"/>
      <c r="S29" s="14"/>
      <c r="T29" s="16">
        <v>120</v>
      </c>
      <c r="U29" s="16"/>
      <c r="V29" s="16"/>
      <c r="W29" s="16"/>
      <c r="X29" s="16">
        <v>120</v>
      </c>
      <c r="Y29" s="16"/>
      <c r="Z29" s="16"/>
      <c r="AA29" s="16"/>
      <c r="AB29" s="16"/>
      <c r="AC29" s="16"/>
      <c r="AD29" s="16">
        <v>120</v>
      </c>
      <c r="AE29" s="16"/>
      <c r="AF29" s="16"/>
      <c r="AG29" s="16"/>
      <c r="AH29" s="16">
        <v>120</v>
      </c>
      <c r="AI29" s="16">
        <v>120</v>
      </c>
      <c r="AJ29" s="16"/>
      <c r="AK29" s="16"/>
      <c r="AL29" s="16"/>
      <c r="AM29" s="16">
        <v>120</v>
      </c>
      <c r="AN29" s="16"/>
      <c r="AO29" s="16"/>
      <c r="AP29" s="16"/>
      <c r="AQ29" s="16"/>
      <c r="AR29" s="16"/>
      <c r="AS29" s="16">
        <v>120</v>
      </c>
      <c r="AT29" s="16"/>
      <c r="AU29" s="16"/>
      <c r="AV29" s="16"/>
      <c r="AW29" s="16">
        <v>120</v>
      </c>
      <c r="AX29" s="16">
        <v>120</v>
      </c>
      <c r="AY29" s="16"/>
      <c r="AZ29" s="16"/>
      <c r="BA29" s="16"/>
      <c r="BB29" s="16">
        <v>120</v>
      </c>
      <c r="BC29" s="16"/>
      <c r="BD29" s="16"/>
      <c r="BE29" s="16"/>
      <c r="BF29" s="16"/>
      <c r="BG29" s="16"/>
      <c r="BH29" s="16">
        <v>120</v>
      </c>
      <c r="BI29" s="17"/>
      <c r="BJ29" s="18"/>
      <c r="BK29" s="18"/>
      <c r="BL29" s="19">
        <v>120</v>
      </c>
    </row>
    <row r="30" spans="1:64" ht="78.75" x14ac:dyDescent="0.25">
      <c r="A30" s="20" t="s">
        <v>76</v>
      </c>
      <c r="B30" s="14" t="s">
        <v>77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4"/>
      <c r="S30" s="14"/>
      <c r="T30" s="16">
        <v>120</v>
      </c>
      <c r="U30" s="16"/>
      <c r="V30" s="16"/>
      <c r="W30" s="16"/>
      <c r="X30" s="16">
        <v>120</v>
      </c>
      <c r="Y30" s="16"/>
      <c r="Z30" s="16"/>
      <c r="AA30" s="16"/>
      <c r="AB30" s="16"/>
      <c r="AC30" s="16"/>
      <c r="AD30" s="16">
        <v>120</v>
      </c>
      <c r="AE30" s="16"/>
      <c r="AF30" s="16"/>
      <c r="AG30" s="16"/>
      <c r="AH30" s="16">
        <v>120</v>
      </c>
      <c r="AI30" s="16">
        <v>120</v>
      </c>
      <c r="AJ30" s="16"/>
      <c r="AK30" s="16"/>
      <c r="AL30" s="16"/>
      <c r="AM30" s="16">
        <v>120</v>
      </c>
      <c r="AN30" s="16"/>
      <c r="AO30" s="16"/>
      <c r="AP30" s="16"/>
      <c r="AQ30" s="16"/>
      <c r="AR30" s="16"/>
      <c r="AS30" s="16">
        <v>120</v>
      </c>
      <c r="AT30" s="16"/>
      <c r="AU30" s="16"/>
      <c r="AV30" s="16"/>
      <c r="AW30" s="16">
        <v>120</v>
      </c>
      <c r="AX30" s="16">
        <v>120</v>
      </c>
      <c r="AY30" s="16"/>
      <c r="AZ30" s="16"/>
      <c r="BA30" s="16"/>
      <c r="BB30" s="16">
        <v>120</v>
      </c>
      <c r="BC30" s="16"/>
      <c r="BD30" s="16"/>
      <c r="BE30" s="16"/>
      <c r="BF30" s="16"/>
      <c r="BG30" s="16"/>
      <c r="BH30" s="16">
        <v>120</v>
      </c>
      <c r="BI30" s="17"/>
      <c r="BJ30" s="18"/>
      <c r="BK30" s="18"/>
      <c r="BL30" s="19">
        <v>120</v>
      </c>
    </row>
    <row r="31" spans="1:64" ht="94.5" x14ac:dyDescent="0.25">
      <c r="A31" s="20" t="s">
        <v>78</v>
      </c>
      <c r="B31" s="14" t="s">
        <v>77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 t="s">
        <v>60</v>
      </c>
      <c r="R31" s="14" t="s">
        <v>79</v>
      </c>
      <c r="S31" s="14" t="s">
        <v>80</v>
      </c>
      <c r="T31" s="16">
        <v>120</v>
      </c>
      <c r="U31" s="16"/>
      <c r="V31" s="16"/>
      <c r="W31" s="16"/>
      <c r="X31" s="16">
        <v>120</v>
      </c>
      <c r="Y31" s="16"/>
      <c r="Z31" s="16"/>
      <c r="AA31" s="16"/>
      <c r="AB31" s="16"/>
      <c r="AC31" s="16"/>
      <c r="AD31" s="16">
        <v>120</v>
      </c>
      <c r="AE31" s="16"/>
      <c r="AF31" s="16"/>
      <c r="AG31" s="16"/>
      <c r="AH31" s="16">
        <v>120</v>
      </c>
      <c r="AI31" s="16">
        <v>120</v>
      </c>
      <c r="AJ31" s="16"/>
      <c r="AK31" s="16"/>
      <c r="AL31" s="16"/>
      <c r="AM31" s="16">
        <v>120</v>
      </c>
      <c r="AN31" s="16"/>
      <c r="AO31" s="16"/>
      <c r="AP31" s="16"/>
      <c r="AQ31" s="16"/>
      <c r="AR31" s="16"/>
      <c r="AS31" s="16">
        <v>120</v>
      </c>
      <c r="AT31" s="16"/>
      <c r="AU31" s="16"/>
      <c r="AV31" s="16"/>
      <c r="AW31" s="16">
        <v>120</v>
      </c>
      <c r="AX31" s="16">
        <v>120</v>
      </c>
      <c r="AY31" s="16"/>
      <c r="AZ31" s="16"/>
      <c r="BA31" s="16"/>
      <c r="BB31" s="16">
        <v>120</v>
      </c>
      <c r="BC31" s="16"/>
      <c r="BD31" s="16"/>
      <c r="BE31" s="16"/>
      <c r="BF31" s="16"/>
      <c r="BG31" s="16"/>
      <c r="BH31" s="16">
        <v>120</v>
      </c>
      <c r="BI31" s="17"/>
      <c r="BJ31" s="18"/>
      <c r="BK31" s="18"/>
      <c r="BL31" s="19">
        <v>120</v>
      </c>
    </row>
    <row r="32" spans="1:64" ht="78.75" x14ac:dyDescent="0.25">
      <c r="A32" s="13" t="s">
        <v>81</v>
      </c>
      <c r="B32" s="14" t="s">
        <v>82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4"/>
      <c r="S32" s="14"/>
      <c r="T32" s="16"/>
      <c r="U32" s="16"/>
      <c r="V32" s="16"/>
      <c r="W32" s="16"/>
      <c r="X32" s="16"/>
      <c r="Y32" s="16">
        <v>1783.3</v>
      </c>
      <c r="Z32" s="16"/>
      <c r="AA32" s="16"/>
      <c r="AB32" s="16"/>
      <c r="AC32" s="16">
        <v>1783.3</v>
      </c>
      <c r="AD32" s="16">
        <v>1783.3</v>
      </c>
      <c r="AE32" s="16"/>
      <c r="AF32" s="16"/>
      <c r="AG32" s="16"/>
      <c r="AH32" s="16">
        <v>1783.3</v>
      </c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7"/>
      <c r="BJ32" s="18"/>
      <c r="BK32" s="18"/>
      <c r="BL32" s="19"/>
    </row>
    <row r="33" spans="1:64" ht="94.5" x14ac:dyDescent="0.25">
      <c r="A33" s="20" t="s">
        <v>83</v>
      </c>
      <c r="B33" s="14" t="s">
        <v>82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 t="s">
        <v>60</v>
      </c>
      <c r="R33" s="14" t="s">
        <v>51</v>
      </c>
      <c r="S33" s="14" t="s">
        <v>52</v>
      </c>
      <c r="T33" s="16"/>
      <c r="U33" s="16"/>
      <c r="V33" s="16"/>
      <c r="W33" s="16"/>
      <c r="X33" s="16"/>
      <c r="Y33" s="16">
        <v>1783.3</v>
      </c>
      <c r="Z33" s="16"/>
      <c r="AA33" s="16"/>
      <c r="AB33" s="16"/>
      <c r="AC33" s="16">
        <v>1783.3</v>
      </c>
      <c r="AD33" s="16">
        <v>1783.3</v>
      </c>
      <c r="AE33" s="16"/>
      <c r="AF33" s="16"/>
      <c r="AG33" s="16"/>
      <c r="AH33" s="16">
        <v>1783.3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7"/>
      <c r="BJ33" s="18"/>
      <c r="BK33" s="18"/>
      <c r="BL33" s="19"/>
    </row>
    <row r="34" spans="1:64" ht="31.5" x14ac:dyDescent="0.25">
      <c r="A34" s="13" t="s">
        <v>84</v>
      </c>
      <c r="B34" s="14" t="s">
        <v>85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4"/>
      <c r="S34" s="14"/>
      <c r="T34" s="16">
        <v>1354.8</v>
      </c>
      <c r="U34" s="16"/>
      <c r="V34" s="16"/>
      <c r="W34" s="16"/>
      <c r="X34" s="16">
        <v>1354.8</v>
      </c>
      <c r="Y34" s="16">
        <v>-28.6</v>
      </c>
      <c r="Z34" s="16"/>
      <c r="AA34" s="16"/>
      <c r="AB34" s="16"/>
      <c r="AC34" s="16">
        <v>-28.6</v>
      </c>
      <c r="AD34" s="16">
        <v>957.6</v>
      </c>
      <c r="AE34" s="16"/>
      <c r="AF34" s="16"/>
      <c r="AG34" s="16"/>
      <c r="AH34" s="16">
        <v>1326.2</v>
      </c>
      <c r="AI34" s="16">
        <v>1327.2</v>
      </c>
      <c r="AJ34" s="16"/>
      <c r="AK34" s="16"/>
      <c r="AL34" s="16"/>
      <c r="AM34" s="16">
        <v>1327.2</v>
      </c>
      <c r="AN34" s="16"/>
      <c r="AO34" s="16"/>
      <c r="AP34" s="16"/>
      <c r="AQ34" s="16"/>
      <c r="AR34" s="16"/>
      <c r="AS34" s="16">
        <v>1327.2</v>
      </c>
      <c r="AT34" s="16"/>
      <c r="AU34" s="16"/>
      <c r="AV34" s="16"/>
      <c r="AW34" s="16">
        <v>1327.2</v>
      </c>
      <c r="AX34" s="16">
        <v>543.4</v>
      </c>
      <c r="AY34" s="16"/>
      <c r="AZ34" s="16"/>
      <c r="BA34" s="16"/>
      <c r="BB34" s="16">
        <v>543.4</v>
      </c>
      <c r="BC34" s="16"/>
      <c r="BD34" s="16"/>
      <c r="BE34" s="16"/>
      <c r="BF34" s="16"/>
      <c r="BG34" s="16"/>
      <c r="BH34" s="16">
        <v>543.4</v>
      </c>
      <c r="BI34" s="17"/>
      <c r="BJ34" s="18"/>
      <c r="BK34" s="18"/>
      <c r="BL34" s="19">
        <v>543.4</v>
      </c>
    </row>
    <row r="35" spans="1:64" ht="78.75" x14ac:dyDescent="0.25">
      <c r="A35" s="20" t="s">
        <v>86</v>
      </c>
      <c r="B35" s="14" t="s">
        <v>87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4"/>
      <c r="S35" s="14"/>
      <c r="T35" s="16">
        <v>1354.8</v>
      </c>
      <c r="U35" s="16"/>
      <c r="V35" s="16"/>
      <c r="W35" s="16"/>
      <c r="X35" s="16">
        <v>1354.8</v>
      </c>
      <c r="Y35" s="16">
        <v>-28.6</v>
      </c>
      <c r="Z35" s="16"/>
      <c r="AA35" s="16"/>
      <c r="AB35" s="16"/>
      <c r="AC35" s="16">
        <v>-28.6</v>
      </c>
      <c r="AD35" s="16">
        <v>957.6</v>
      </c>
      <c r="AE35" s="16"/>
      <c r="AF35" s="16"/>
      <c r="AG35" s="16"/>
      <c r="AH35" s="16">
        <v>1326.2</v>
      </c>
      <c r="AI35" s="16">
        <v>1327.2</v>
      </c>
      <c r="AJ35" s="16"/>
      <c r="AK35" s="16"/>
      <c r="AL35" s="16"/>
      <c r="AM35" s="16">
        <v>1327.2</v>
      </c>
      <c r="AN35" s="16"/>
      <c r="AO35" s="16"/>
      <c r="AP35" s="16"/>
      <c r="AQ35" s="16"/>
      <c r="AR35" s="16"/>
      <c r="AS35" s="16">
        <v>1327.2</v>
      </c>
      <c r="AT35" s="16"/>
      <c r="AU35" s="16"/>
      <c r="AV35" s="16"/>
      <c r="AW35" s="16">
        <v>1327.2</v>
      </c>
      <c r="AX35" s="16">
        <v>543.4</v>
      </c>
      <c r="AY35" s="16"/>
      <c r="AZ35" s="16"/>
      <c r="BA35" s="16"/>
      <c r="BB35" s="16">
        <v>543.4</v>
      </c>
      <c r="BC35" s="16"/>
      <c r="BD35" s="16"/>
      <c r="BE35" s="16"/>
      <c r="BF35" s="16"/>
      <c r="BG35" s="16"/>
      <c r="BH35" s="16">
        <v>543.4</v>
      </c>
      <c r="BI35" s="17"/>
      <c r="BJ35" s="18"/>
      <c r="BK35" s="18"/>
      <c r="BL35" s="19">
        <v>543.4</v>
      </c>
    </row>
    <row r="36" spans="1:64" ht="110.25" x14ac:dyDescent="0.25">
      <c r="A36" s="20" t="s">
        <v>88</v>
      </c>
      <c r="B36" s="14" t="s">
        <v>87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 t="s">
        <v>60</v>
      </c>
      <c r="R36" s="14" t="s">
        <v>79</v>
      </c>
      <c r="S36" s="14" t="s">
        <v>70</v>
      </c>
      <c r="T36" s="16">
        <v>1354.8</v>
      </c>
      <c r="U36" s="16"/>
      <c r="V36" s="16"/>
      <c r="W36" s="16"/>
      <c r="X36" s="16">
        <v>1354.8</v>
      </c>
      <c r="Y36" s="16">
        <v>-28.6</v>
      </c>
      <c r="Z36" s="16"/>
      <c r="AA36" s="16"/>
      <c r="AB36" s="16"/>
      <c r="AC36" s="16">
        <v>-28.6</v>
      </c>
      <c r="AD36" s="16">
        <v>957.6</v>
      </c>
      <c r="AE36" s="16"/>
      <c r="AF36" s="16"/>
      <c r="AG36" s="16"/>
      <c r="AH36" s="16">
        <v>1326.2</v>
      </c>
      <c r="AI36" s="16">
        <v>1327.2</v>
      </c>
      <c r="AJ36" s="16"/>
      <c r="AK36" s="16"/>
      <c r="AL36" s="16"/>
      <c r="AM36" s="16">
        <v>1327.2</v>
      </c>
      <c r="AN36" s="16"/>
      <c r="AO36" s="16"/>
      <c r="AP36" s="16"/>
      <c r="AQ36" s="16"/>
      <c r="AR36" s="16"/>
      <c r="AS36" s="16">
        <v>1327.2</v>
      </c>
      <c r="AT36" s="16"/>
      <c r="AU36" s="16"/>
      <c r="AV36" s="16"/>
      <c r="AW36" s="16">
        <v>1327.2</v>
      </c>
      <c r="AX36" s="16">
        <v>543.4</v>
      </c>
      <c r="AY36" s="16"/>
      <c r="AZ36" s="16"/>
      <c r="BA36" s="16"/>
      <c r="BB36" s="16">
        <v>543.4</v>
      </c>
      <c r="BC36" s="16"/>
      <c r="BD36" s="16"/>
      <c r="BE36" s="16"/>
      <c r="BF36" s="16"/>
      <c r="BG36" s="16"/>
      <c r="BH36" s="16">
        <v>543.4</v>
      </c>
      <c r="BI36" s="17"/>
      <c r="BJ36" s="18"/>
      <c r="BK36" s="18"/>
      <c r="BL36" s="19">
        <v>543.4</v>
      </c>
    </row>
    <row r="37" spans="1:64" ht="31.5" x14ac:dyDescent="0.25">
      <c r="A37" s="13" t="s">
        <v>89</v>
      </c>
      <c r="B37" s="14" t="s">
        <v>90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4"/>
      <c r="S37" s="14"/>
      <c r="T37" s="16">
        <v>2</v>
      </c>
      <c r="U37" s="16"/>
      <c r="V37" s="16"/>
      <c r="W37" s="16"/>
      <c r="X37" s="16">
        <v>2</v>
      </c>
      <c r="Y37" s="16"/>
      <c r="Z37" s="16"/>
      <c r="AA37" s="16"/>
      <c r="AB37" s="16"/>
      <c r="AC37" s="16"/>
      <c r="AD37" s="16">
        <v>2</v>
      </c>
      <c r="AE37" s="16"/>
      <c r="AF37" s="16"/>
      <c r="AG37" s="16"/>
      <c r="AH37" s="16">
        <v>2</v>
      </c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7"/>
      <c r="BJ37" s="18"/>
      <c r="BK37" s="18"/>
      <c r="BL37" s="19"/>
    </row>
    <row r="38" spans="1:64" ht="31.5" x14ac:dyDescent="0.25">
      <c r="A38" s="13" t="s">
        <v>91</v>
      </c>
      <c r="B38" s="14" t="s">
        <v>92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4"/>
      <c r="S38" s="14"/>
      <c r="T38" s="16">
        <v>1</v>
      </c>
      <c r="U38" s="16"/>
      <c r="V38" s="16"/>
      <c r="W38" s="16"/>
      <c r="X38" s="16">
        <v>1</v>
      </c>
      <c r="Y38" s="16"/>
      <c r="Z38" s="16"/>
      <c r="AA38" s="16"/>
      <c r="AB38" s="16"/>
      <c r="AC38" s="16"/>
      <c r="AD38" s="16">
        <v>1</v>
      </c>
      <c r="AE38" s="16"/>
      <c r="AF38" s="16"/>
      <c r="AG38" s="16"/>
      <c r="AH38" s="16">
        <v>1</v>
      </c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7"/>
      <c r="BJ38" s="18"/>
      <c r="BK38" s="18"/>
      <c r="BL38" s="19"/>
    </row>
    <row r="39" spans="1:64" ht="78.75" x14ac:dyDescent="0.25">
      <c r="A39" s="20" t="s">
        <v>93</v>
      </c>
      <c r="B39" s="14" t="s">
        <v>94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  <c r="R39" s="14"/>
      <c r="S39" s="14"/>
      <c r="T39" s="16">
        <v>1</v>
      </c>
      <c r="U39" s="16"/>
      <c r="V39" s="16"/>
      <c r="W39" s="16"/>
      <c r="X39" s="16">
        <v>1</v>
      </c>
      <c r="Y39" s="16"/>
      <c r="Z39" s="16"/>
      <c r="AA39" s="16"/>
      <c r="AB39" s="16"/>
      <c r="AC39" s="16"/>
      <c r="AD39" s="16">
        <v>1</v>
      </c>
      <c r="AE39" s="16"/>
      <c r="AF39" s="16"/>
      <c r="AG39" s="16"/>
      <c r="AH39" s="16">
        <v>1</v>
      </c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7"/>
      <c r="BJ39" s="18"/>
      <c r="BK39" s="18"/>
      <c r="BL39" s="19"/>
    </row>
    <row r="40" spans="1:64" ht="94.5" x14ac:dyDescent="0.25">
      <c r="A40" s="20" t="s">
        <v>95</v>
      </c>
      <c r="B40" s="14" t="s">
        <v>94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 t="s">
        <v>60</v>
      </c>
      <c r="R40" s="14" t="s">
        <v>52</v>
      </c>
      <c r="S40" s="14" t="s">
        <v>96</v>
      </c>
      <c r="T40" s="16">
        <v>1</v>
      </c>
      <c r="U40" s="16"/>
      <c r="V40" s="16"/>
      <c r="W40" s="16"/>
      <c r="X40" s="16">
        <v>1</v>
      </c>
      <c r="Y40" s="16"/>
      <c r="Z40" s="16"/>
      <c r="AA40" s="16"/>
      <c r="AB40" s="16"/>
      <c r="AC40" s="16"/>
      <c r="AD40" s="16">
        <v>1</v>
      </c>
      <c r="AE40" s="16"/>
      <c r="AF40" s="16"/>
      <c r="AG40" s="16"/>
      <c r="AH40" s="16">
        <v>1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7"/>
      <c r="BJ40" s="18"/>
      <c r="BK40" s="18"/>
      <c r="BL40" s="19"/>
    </row>
    <row r="41" spans="1:64" ht="31.5" x14ac:dyDescent="0.25">
      <c r="A41" s="13" t="s">
        <v>97</v>
      </c>
      <c r="B41" s="14" t="s">
        <v>98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4"/>
      <c r="S41" s="14"/>
      <c r="T41" s="16">
        <v>1</v>
      </c>
      <c r="U41" s="16"/>
      <c r="V41" s="16"/>
      <c r="W41" s="16"/>
      <c r="X41" s="16">
        <v>1</v>
      </c>
      <c r="Y41" s="16"/>
      <c r="Z41" s="16"/>
      <c r="AA41" s="16"/>
      <c r="AB41" s="16"/>
      <c r="AC41" s="16"/>
      <c r="AD41" s="16">
        <v>1</v>
      </c>
      <c r="AE41" s="16"/>
      <c r="AF41" s="16"/>
      <c r="AG41" s="16"/>
      <c r="AH41" s="16">
        <v>1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7"/>
      <c r="BJ41" s="18"/>
      <c r="BK41" s="18"/>
      <c r="BL41" s="19"/>
    </row>
    <row r="42" spans="1:64" ht="78.75" x14ac:dyDescent="0.25">
      <c r="A42" s="20" t="s">
        <v>99</v>
      </c>
      <c r="B42" s="14" t="s">
        <v>100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4"/>
      <c r="S42" s="14"/>
      <c r="T42" s="16">
        <v>1</v>
      </c>
      <c r="U42" s="16"/>
      <c r="V42" s="16"/>
      <c r="W42" s="16"/>
      <c r="X42" s="16">
        <v>1</v>
      </c>
      <c r="Y42" s="16"/>
      <c r="Z42" s="16"/>
      <c r="AA42" s="16"/>
      <c r="AB42" s="16"/>
      <c r="AC42" s="16"/>
      <c r="AD42" s="16">
        <v>1</v>
      </c>
      <c r="AE42" s="16"/>
      <c r="AF42" s="16"/>
      <c r="AG42" s="16"/>
      <c r="AH42" s="16">
        <v>1</v>
      </c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7"/>
      <c r="BJ42" s="18"/>
      <c r="BK42" s="18"/>
      <c r="BL42" s="19"/>
    </row>
    <row r="43" spans="1:64" ht="94.5" x14ac:dyDescent="0.25">
      <c r="A43" s="20" t="s">
        <v>101</v>
      </c>
      <c r="B43" s="14" t="s">
        <v>100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 t="s">
        <v>60</v>
      </c>
      <c r="R43" s="14" t="s">
        <v>52</v>
      </c>
      <c r="S43" s="14" t="s">
        <v>96</v>
      </c>
      <c r="T43" s="16">
        <v>1</v>
      </c>
      <c r="U43" s="16"/>
      <c r="V43" s="16"/>
      <c r="W43" s="16"/>
      <c r="X43" s="16">
        <v>1</v>
      </c>
      <c r="Y43" s="16"/>
      <c r="Z43" s="16"/>
      <c r="AA43" s="16"/>
      <c r="AB43" s="16"/>
      <c r="AC43" s="16"/>
      <c r="AD43" s="16">
        <v>1</v>
      </c>
      <c r="AE43" s="16"/>
      <c r="AF43" s="16"/>
      <c r="AG43" s="16"/>
      <c r="AH43" s="16">
        <v>1</v>
      </c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7"/>
      <c r="BJ43" s="18"/>
      <c r="BK43" s="18"/>
      <c r="BL43" s="19"/>
    </row>
    <row r="44" spans="1:64" ht="31.5" x14ac:dyDescent="0.25">
      <c r="A44" s="13" t="s">
        <v>102</v>
      </c>
      <c r="B44" s="14" t="s">
        <v>103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  <c r="R44" s="14"/>
      <c r="S44" s="14"/>
      <c r="T44" s="16">
        <v>328</v>
      </c>
      <c r="U44" s="16"/>
      <c r="V44" s="16"/>
      <c r="W44" s="16"/>
      <c r="X44" s="16">
        <v>328</v>
      </c>
      <c r="Y44" s="16"/>
      <c r="Z44" s="16"/>
      <c r="AA44" s="16"/>
      <c r="AB44" s="16"/>
      <c r="AC44" s="16"/>
      <c r="AD44" s="16">
        <v>328</v>
      </c>
      <c r="AE44" s="16"/>
      <c r="AF44" s="16"/>
      <c r="AG44" s="16"/>
      <c r="AH44" s="16">
        <v>328</v>
      </c>
      <c r="AI44" s="16">
        <v>210</v>
      </c>
      <c r="AJ44" s="16"/>
      <c r="AK44" s="16"/>
      <c r="AL44" s="16"/>
      <c r="AM44" s="16">
        <v>210</v>
      </c>
      <c r="AN44" s="16"/>
      <c r="AO44" s="16"/>
      <c r="AP44" s="16"/>
      <c r="AQ44" s="16"/>
      <c r="AR44" s="16"/>
      <c r="AS44" s="16">
        <v>210</v>
      </c>
      <c r="AT44" s="16"/>
      <c r="AU44" s="16"/>
      <c r="AV44" s="16"/>
      <c r="AW44" s="16">
        <v>210</v>
      </c>
      <c r="AX44" s="16">
        <v>210</v>
      </c>
      <c r="AY44" s="16"/>
      <c r="AZ44" s="16"/>
      <c r="BA44" s="16"/>
      <c r="BB44" s="16">
        <v>210</v>
      </c>
      <c r="BC44" s="16"/>
      <c r="BD44" s="16"/>
      <c r="BE44" s="16"/>
      <c r="BF44" s="16"/>
      <c r="BG44" s="16"/>
      <c r="BH44" s="16">
        <v>210</v>
      </c>
      <c r="BI44" s="17"/>
      <c r="BJ44" s="18"/>
      <c r="BK44" s="18"/>
      <c r="BL44" s="19">
        <v>210</v>
      </c>
    </row>
    <row r="45" spans="1:64" ht="31.5" x14ac:dyDescent="0.25">
      <c r="A45" s="13" t="s">
        <v>104</v>
      </c>
      <c r="B45" s="14" t="s">
        <v>105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  <c r="R45" s="14"/>
      <c r="S45" s="14"/>
      <c r="T45" s="16">
        <v>328</v>
      </c>
      <c r="U45" s="16"/>
      <c r="V45" s="16"/>
      <c r="W45" s="16"/>
      <c r="X45" s="16">
        <v>328</v>
      </c>
      <c r="Y45" s="16"/>
      <c r="Z45" s="16"/>
      <c r="AA45" s="16"/>
      <c r="AB45" s="16"/>
      <c r="AC45" s="16"/>
      <c r="AD45" s="16">
        <v>328</v>
      </c>
      <c r="AE45" s="16"/>
      <c r="AF45" s="16"/>
      <c r="AG45" s="16"/>
      <c r="AH45" s="16">
        <v>328</v>
      </c>
      <c r="AI45" s="16">
        <v>210</v>
      </c>
      <c r="AJ45" s="16"/>
      <c r="AK45" s="16"/>
      <c r="AL45" s="16"/>
      <c r="AM45" s="16">
        <v>210</v>
      </c>
      <c r="AN45" s="16"/>
      <c r="AO45" s="16"/>
      <c r="AP45" s="16"/>
      <c r="AQ45" s="16"/>
      <c r="AR45" s="16"/>
      <c r="AS45" s="16">
        <v>210</v>
      </c>
      <c r="AT45" s="16"/>
      <c r="AU45" s="16"/>
      <c r="AV45" s="16"/>
      <c r="AW45" s="16">
        <v>210</v>
      </c>
      <c r="AX45" s="16">
        <v>210</v>
      </c>
      <c r="AY45" s="16"/>
      <c r="AZ45" s="16"/>
      <c r="BA45" s="16"/>
      <c r="BB45" s="16">
        <v>210</v>
      </c>
      <c r="BC45" s="16"/>
      <c r="BD45" s="16"/>
      <c r="BE45" s="16"/>
      <c r="BF45" s="16"/>
      <c r="BG45" s="16"/>
      <c r="BH45" s="16">
        <v>210</v>
      </c>
      <c r="BI45" s="17"/>
      <c r="BJ45" s="18"/>
      <c r="BK45" s="18"/>
      <c r="BL45" s="19">
        <v>210</v>
      </c>
    </row>
    <row r="46" spans="1:64" ht="63" x14ac:dyDescent="0.25">
      <c r="A46" s="13" t="s">
        <v>106</v>
      </c>
      <c r="B46" s="14" t="s">
        <v>107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  <c r="R46" s="14"/>
      <c r="S46" s="14"/>
      <c r="T46" s="16">
        <v>310</v>
      </c>
      <c r="U46" s="16"/>
      <c r="V46" s="16"/>
      <c r="W46" s="16"/>
      <c r="X46" s="16">
        <v>310</v>
      </c>
      <c r="Y46" s="16"/>
      <c r="Z46" s="16"/>
      <c r="AA46" s="16"/>
      <c r="AB46" s="16"/>
      <c r="AC46" s="16"/>
      <c r="AD46" s="16">
        <v>310</v>
      </c>
      <c r="AE46" s="16"/>
      <c r="AF46" s="16"/>
      <c r="AG46" s="16"/>
      <c r="AH46" s="16">
        <v>310</v>
      </c>
      <c r="AI46" s="16">
        <v>210</v>
      </c>
      <c r="AJ46" s="16"/>
      <c r="AK46" s="16"/>
      <c r="AL46" s="16"/>
      <c r="AM46" s="16">
        <v>210</v>
      </c>
      <c r="AN46" s="16"/>
      <c r="AO46" s="16"/>
      <c r="AP46" s="16"/>
      <c r="AQ46" s="16"/>
      <c r="AR46" s="16"/>
      <c r="AS46" s="16">
        <v>210</v>
      </c>
      <c r="AT46" s="16"/>
      <c r="AU46" s="16"/>
      <c r="AV46" s="16"/>
      <c r="AW46" s="16">
        <v>210</v>
      </c>
      <c r="AX46" s="16">
        <v>210</v>
      </c>
      <c r="AY46" s="16"/>
      <c r="AZ46" s="16"/>
      <c r="BA46" s="16"/>
      <c r="BB46" s="16">
        <v>210</v>
      </c>
      <c r="BC46" s="16"/>
      <c r="BD46" s="16"/>
      <c r="BE46" s="16"/>
      <c r="BF46" s="16"/>
      <c r="BG46" s="16"/>
      <c r="BH46" s="16">
        <v>210</v>
      </c>
      <c r="BI46" s="17"/>
      <c r="BJ46" s="18"/>
      <c r="BK46" s="18"/>
      <c r="BL46" s="19">
        <v>210</v>
      </c>
    </row>
    <row r="47" spans="1:64" ht="78.75" x14ac:dyDescent="0.25">
      <c r="A47" s="20" t="s">
        <v>108</v>
      </c>
      <c r="B47" s="14" t="s">
        <v>107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 t="s">
        <v>60</v>
      </c>
      <c r="R47" s="14" t="s">
        <v>52</v>
      </c>
      <c r="S47" s="14" t="s">
        <v>96</v>
      </c>
      <c r="T47" s="16">
        <v>310</v>
      </c>
      <c r="U47" s="16"/>
      <c r="V47" s="16"/>
      <c r="W47" s="16"/>
      <c r="X47" s="16">
        <v>310</v>
      </c>
      <c r="Y47" s="16"/>
      <c r="Z47" s="16"/>
      <c r="AA47" s="16"/>
      <c r="AB47" s="16"/>
      <c r="AC47" s="16"/>
      <c r="AD47" s="16">
        <v>310</v>
      </c>
      <c r="AE47" s="16"/>
      <c r="AF47" s="16"/>
      <c r="AG47" s="16"/>
      <c r="AH47" s="16">
        <v>310</v>
      </c>
      <c r="AI47" s="16">
        <v>210</v>
      </c>
      <c r="AJ47" s="16"/>
      <c r="AK47" s="16"/>
      <c r="AL47" s="16"/>
      <c r="AM47" s="16">
        <v>210</v>
      </c>
      <c r="AN47" s="16"/>
      <c r="AO47" s="16"/>
      <c r="AP47" s="16"/>
      <c r="AQ47" s="16"/>
      <c r="AR47" s="16"/>
      <c r="AS47" s="16">
        <v>210</v>
      </c>
      <c r="AT47" s="16"/>
      <c r="AU47" s="16"/>
      <c r="AV47" s="16"/>
      <c r="AW47" s="16">
        <v>210</v>
      </c>
      <c r="AX47" s="16">
        <v>210</v>
      </c>
      <c r="AY47" s="16"/>
      <c r="AZ47" s="16"/>
      <c r="BA47" s="16"/>
      <c r="BB47" s="16">
        <v>210</v>
      </c>
      <c r="BC47" s="16"/>
      <c r="BD47" s="16"/>
      <c r="BE47" s="16"/>
      <c r="BF47" s="16"/>
      <c r="BG47" s="16"/>
      <c r="BH47" s="16">
        <v>210</v>
      </c>
      <c r="BI47" s="17"/>
      <c r="BJ47" s="18"/>
      <c r="BK47" s="18"/>
      <c r="BL47" s="19">
        <v>210</v>
      </c>
    </row>
    <row r="48" spans="1:64" ht="78.75" x14ac:dyDescent="0.25">
      <c r="A48" s="20" t="s">
        <v>109</v>
      </c>
      <c r="B48" s="14" t="s">
        <v>110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4"/>
      <c r="S48" s="14"/>
      <c r="T48" s="16">
        <v>18</v>
      </c>
      <c r="U48" s="16"/>
      <c r="V48" s="16"/>
      <c r="W48" s="16"/>
      <c r="X48" s="16">
        <v>18</v>
      </c>
      <c r="Y48" s="16"/>
      <c r="Z48" s="16"/>
      <c r="AA48" s="16"/>
      <c r="AB48" s="16"/>
      <c r="AC48" s="16"/>
      <c r="AD48" s="16">
        <v>18</v>
      </c>
      <c r="AE48" s="16"/>
      <c r="AF48" s="16"/>
      <c r="AG48" s="16"/>
      <c r="AH48" s="16">
        <v>18</v>
      </c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7"/>
      <c r="BJ48" s="18"/>
      <c r="BK48" s="18"/>
      <c r="BL48" s="19"/>
    </row>
    <row r="49" spans="1:64" ht="110.25" x14ac:dyDescent="0.25">
      <c r="A49" s="20" t="s">
        <v>111</v>
      </c>
      <c r="B49" s="14" t="s">
        <v>110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 t="s">
        <v>60</v>
      </c>
      <c r="R49" s="14" t="s">
        <v>52</v>
      </c>
      <c r="S49" s="14" t="s">
        <v>96</v>
      </c>
      <c r="T49" s="16">
        <v>18</v>
      </c>
      <c r="U49" s="16"/>
      <c r="V49" s="16"/>
      <c r="W49" s="16"/>
      <c r="X49" s="16">
        <v>18</v>
      </c>
      <c r="Y49" s="16"/>
      <c r="Z49" s="16"/>
      <c r="AA49" s="16"/>
      <c r="AB49" s="16"/>
      <c r="AC49" s="16"/>
      <c r="AD49" s="16">
        <v>18</v>
      </c>
      <c r="AE49" s="16"/>
      <c r="AF49" s="16"/>
      <c r="AG49" s="16"/>
      <c r="AH49" s="16">
        <v>18</v>
      </c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7"/>
      <c r="BJ49" s="18"/>
      <c r="BK49" s="18"/>
      <c r="BL49" s="19"/>
    </row>
    <row r="50" spans="1:64" ht="31.5" x14ac:dyDescent="0.25">
      <c r="A50" s="13" t="s">
        <v>112</v>
      </c>
      <c r="B50" s="14" t="s">
        <v>113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/>
      <c r="R50" s="14"/>
      <c r="S50" s="14"/>
      <c r="T50" s="16">
        <v>15</v>
      </c>
      <c r="U50" s="16"/>
      <c r="V50" s="16"/>
      <c r="W50" s="16"/>
      <c r="X50" s="16">
        <v>15</v>
      </c>
      <c r="Y50" s="16">
        <v>19</v>
      </c>
      <c r="Z50" s="16"/>
      <c r="AA50" s="16"/>
      <c r="AB50" s="16"/>
      <c r="AC50" s="16">
        <v>19</v>
      </c>
      <c r="AD50" s="16">
        <v>34</v>
      </c>
      <c r="AE50" s="16"/>
      <c r="AF50" s="16"/>
      <c r="AG50" s="16"/>
      <c r="AH50" s="16">
        <v>34</v>
      </c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7"/>
      <c r="BJ50" s="18"/>
      <c r="BK50" s="18"/>
      <c r="BL50" s="19"/>
    </row>
    <row r="51" spans="1:64" ht="31.5" x14ac:dyDescent="0.25">
      <c r="A51" s="13" t="s">
        <v>114</v>
      </c>
      <c r="B51" s="14" t="s">
        <v>115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  <c r="R51" s="14"/>
      <c r="S51" s="14"/>
      <c r="T51" s="16">
        <v>15</v>
      </c>
      <c r="U51" s="16"/>
      <c r="V51" s="16"/>
      <c r="W51" s="16"/>
      <c r="X51" s="16">
        <v>15</v>
      </c>
      <c r="Y51" s="16">
        <v>19</v>
      </c>
      <c r="Z51" s="16"/>
      <c r="AA51" s="16"/>
      <c r="AB51" s="16"/>
      <c r="AC51" s="16">
        <v>19</v>
      </c>
      <c r="AD51" s="16">
        <v>34</v>
      </c>
      <c r="AE51" s="16"/>
      <c r="AF51" s="16"/>
      <c r="AG51" s="16"/>
      <c r="AH51" s="16">
        <v>34</v>
      </c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7"/>
      <c r="BJ51" s="18"/>
      <c r="BK51" s="18"/>
      <c r="BL51" s="19"/>
    </row>
    <row r="52" spans="1:64" ht="63" x14ac:dyDescent="0.25">
      <c r="A52" s="13" t="s">
        <v>116</v>
      </c>
      <c r="B52" s="14" t="s">
        <v>117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/>
      <c r="R52" s="14"/>
      <c r="S52" s="14"/>
      <c r="T52" s="16">
        <v>15</v>
      </c>
      <c r="U52" s="16"/>
      <c r="V52" s="16"/>
      <c r="W52" s="16"/>
      <c r="X52" s="16">
        <v>15</v>
      </c>
      <c r="Y52" s="16">
        <v>19</v>
      </c>
      <c r="Z52" s="16"/>
      <c r="AA52" s="16"/>
      <c r="AB52" s="16"/>
      <c r="AC52" s="16">
        <v>19</v>
      </c>
      <c r="AD52" s="16">
        <v>34</v>
      </c>
      <c r="AE52" s="16"/>
      <c r="AF52" s="16"/>
      <c r="AG52" s="16"/>
      <c r="AH52" s="16">
        <v>34</v>
      </c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7"/>
      <c r="BJ52" s="18"/>
      <c r="BK52" s="18"/>
      <c r="BL52" s="19"/>
    </row>
    <row r="53" spans="1:64" ht="78.75" x14ac:dyDescent="0.25">
      <c r="A53" s="20" t="s">
        <v>118</v>
      </c>
      <c r="B53" s="14" t="s">
        <v>117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 t="s">
        <v>60</v>
      </c>
      <c r="R53" s="14" t="s">
        <v>119</v>
      </c>
      <c r="S53" s="14" t="s">
        <v>79</v>
      </c>
      <c r="T53" s="16">
        <v>15</v>
      </c>
      <c r="U53" s="16"/>
      <c r="V53" s="16"/>
      <c r="W53" s="16"/>
      <c r="X53" s="16">
        <v>15</v>
      </c>
      <c r="Y53" s="16">
        <v>19</v>
      </c>
      <c r="Z53" s="16"/>
      <c r="AA53" s="16"/>
      <c r="AB53" s="16"/>
      <c r="AC53" s="16">
        <v>19</v>
      </c>
      <c r="AD53" s="16">
        <v>34</v>
      </c>
      <c r="AE53" s="16"/>
      <c r="AF53" s="16"/>
      <c r="AG53" s="16"/>
      <c r="AH53" s="16">
        <v>34</v>
      </c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7"/>
      <c r="BJ53" s="18"/>
      <c r="BK53" s="18"/>
      <c r="BL53" s="19"/>
    </row>
    <row r="54" spans="1:64" ht="31.5" x14ac:dyDescent="0.25">
      <c r="A54" s="13" t="s">
        <v>120</v>
      </c>
      <c r="B54" s="14" t="s">
        <v>121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/>
      <c r="R54" s="14"/>
      <c r="S54" s="14"/>
      <c r="T54" s="16">
        <v>6038.4</v>
      </c>
      <c r="U54" s="16"/>
      <c r="V54" s="16"/>
      <c r="W54" s="16"/>
      <c r="X54" s="16">
        <v>6038.4</v>
      </c>
      <c r="Y54" s="16">
        <v>715.9</v>
      </c>
      <c r="Z54" s="16"/>
      <c r="AA54" s="16"/>
      <c r="AB54" s="16"/>
      <c r="AC54" s="16">
        <v>715.9</v>
      </c>
      <c r="AD54" s="16">
        <v>6754.4</v>
      </c>
      <c r="AE54" s="16"/>
      <c r="AF54" s="16"/>
      <c r="AG54" s="16"/>
      <c r="AH54" s="16">
        <v>6754.4</v>
      </c>
      <c r="AI54" s="16">
        <v>5673.6</v>
      </c>
      <c r="AJ54" s="16"/>
      <c r="AK54" s="16"/>
      <c r="AL54" s="16"/>
      <c r="AM54" s="16">
        <v>5673.6</v>
      </c>
      <c r="AN54" s="16"/>
      <c r="AO54" s="16"/>
      <c r="AP54" s="16"/>
      <c r="AQ54" s="16"/>
      <c r="AR54" s="16"/>
      <c r="AS54" s="16">
        <v>5673.6</v>
      </c>
      <c r="AT54" s="16"/>
      <c r="AU54" s="16"/>
      <c r="AV54" s="16"/>
      <c r="AW54" s="16">
        <v>5673.6</v>
      </c>
      <c r="AX54" s="16">
        <v>5964.5</v>
      </c>
      <c r="AY54" s="16"/>
      <c r="AZ54" s="16"/>
      <c r="BA54" s="16"/>
      <c r="BB54" s="16">
        <v>5964.5</v>
      </c>
      <c r="BC54" s="16"/>
      <c r="BD54" s="16"/>
      <c r="BE54" s="16"/>
      <c r="BF54" s="16"/>
      <c r="BG54" s="16"/>
      <c r="BH54" s="16">
        <v>5964.5</v>
      </c>
      <c r="BI54" s="17"/>
      <c r="BJ54" s="18"/>
      <c r="BK54" s="18"/>
      <c r="BL54" s="19">
        <v>5964.5</v>
      </c>
    </row>
    <row r="55" spans="1:64" ht="47.25" x14ac:dyDescent="0.25">
      <c r="A55" s="13" t="s">
        <v>122</v>
      </c>
      <c r="B55" s="14" t="s">
        <v>123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4"/>
      <c r="S55" s="14"/>
      <c r="T55" s="16">
        <v>4959.1000000000004</v>
      </c>
      <c r="U55" s="16"/>
      <c r="V55" s="16"/>
      <c r="W55" s="16"/>
      <c r="X55" s="16">
        <v>4959.1000000000004</v>
      </c>
      <c r="Y55" s="16">
        <v>881.6</v>
      </c>
      <c r="Z55" s="16"/>
      <c r="AA55" s="16"/>
      <c r="AB55" s="16"/>
      <c r="AC55" s="16">
        <v>881.6</v>
      </c>
      <c r="AD55" s="16">
        <v>5840.7</v>
      </c>
      <c r="AE55" s="16"/>
      <c r="AF55" s="16"/>
      <c r="AG55" s="16"/>
      <c r="AH55" s="16">
        <v>5840.7</v>
      </c>
      <c r="AI55" s="16">
        <v>5169.6000000000004</v>
      </c>
      <c r="AJ55" s="16"/>
      <c r="AK55" s="16"/>
      <c r="AL55" s="16"/>
      <c r="AM55" s="16">
        <v>5169.6000000000004</v>
      </c>
      <c r="AN55" s="16"/>
      <c r="AO55" s="16"/>
      <c r="AP55" s="16"/>
      <c r="AQ55" s="16"/>
      <c r="AR55" s="16"/>
      <c r="AS55" s="16">
        <v>5169.6000000000004</v>
      </c>
      <c r="AT55" s="16"/>
      <c r="AU55" s="16"/>
      <c r="AV55" s="16"/>
      <c r="AW55" s="16">
        <v>5169.6000000000004</v>
      </c>
      <c r="AX55" s="16">
        <v>5443.3</v>
      </c>
      <c r="AY55" s="16"/>
      <c r="AZ55" s="16"/>
      <c r="BA55" s="16"/>
      <c r="BB55" s="16">
        <v>5443.3</v>
      </c>
      <c r="BC55" s="16"/>
      <c r="BD55" s="16"/>
      <c r="BE55" s="16"/>
      <c r="BF55" s="16"/>
      <c r="BG55" s="16"/>
      <c r="BH55" s="16">
        <v>5443.3</v>
      </c>
      <c r="BI55" s="17"/>
      <c r="BJ55" s="18"/>
      <c r="BK55" s="18"/>
      <c r="BL55" s="19">
        <v>5443.3</v>
      </c>
    </row>
    <row r="56" spans="1:64" ht="63" x14ac:dyDescent="0.25">
      <c r="A56" s="13" t="s">
        <v>124</v>
      </c>
      <c r="B56" s="14" t="s">
        <v>123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 t="s">
        <v>125</v>
      </c>
      <c r="R56" s="14" t="s">
        <v>52</v>
      </c>
      <c r="S56" s="14" t="s">
        <v>61</v>
      </c>
      <c r="T56" s="16">
        <v>4959.1000000000004</v>
      </c>
      <c r="U56" s="16"/>
      <c r="V56" s="16"/>
      <c r="W56" s="16"/>
      <c r="X56" s="16">
        <v>4959.1000000000004</v>
      </c>
      <c r="Y56" s="16">
        <v>881.6</v>
      </c>
      <c r="Z56" s="16"/>
      <c r="AA56" s="16"/>
      <c r="AB56" s="16"/>
      <c r="AC56" s="16">
        <v>881.6</v>
      </c>
      <c r="AD56" s="16">
        <v>5840.7</v>
      </c>
      <c r="AE56" s="16"/>
      <c r="AF56" s="16"/>
      <c r="AG56" s="16"/>
      <c r="AH56" s="16">
        <v>5840.7</v>
      </c>
      <c r="AI56" s="16">
        <v>5169.6000000000004</v>
      </c>
      <c r="AJ56" s="16"/>
      <c r="AK56" s="16"/>
      <c r="AL56" s="16"/>
      <c r="AM56" s="16">
        <v>5169.6000000000004</v>
      </c>
      <c r="AN56" s="16"/>
      <c r="AO56" s="16"/>
      <c r="AP56" s="16"/>
      <c r="AQ56" s="16"/>
      <c r="AR56" s="16"/>
      <c r="AS56" s="16">
        <v>5169.6000000000004</v>
      </c>
      <c r="AT56" s="16"/>
      <c r="AU56" s="16"/>
      <c r="AV56" s="16"/>
      <c r="AW56" s="16">
        <v>5169.6000000000004</v>
      </c>
      <c r="AX56" s="16">
        <v>5443.3</v>
      </c>
      <c r="AY56" s="16"/>
      <c r="AZ56" s="16"/>
      <c r="BA56" s="16"/>
      <c r="BB56" s="16">
        <v>5443.3</v>
      </c>
      <c r="BC56" s="16"/>
      <c r="BD56" s="16"/>
      <c r="BE56" s="16"/>
      <c r="BF56" s="16"/>
      <c r="BG56" s="16"/>
      <c r="BH56" s="16">
        <v>5443.3</v>
      </c>
      <c r="BI56" s="17"/>
      <c r="BJ56" s="18"/>
      <c r="BK56" s="18"/>
      <c r="BL56" s="19">
        <v>5443.3</v>
      </c>
    </row>
    <row r="57" spans="1:64" ht="47.25" x14ac:dyDescent="0.25">
      <c r="A57" s="13" t="s">
        <v>126</v>
      </c>
      <c r="B57" s="14" t="s">
        <v>127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/>
      <c r="R57" s="14"/>
      <c r="S57" s="14"/>
      <c r="T57" s="16">
        <v>1039.3</v>
      </c>
      <c r="U57" s="16"/>
      <c r="V57" s="16"/>
      <c r="W57" s="16"/>
      <c r="X57" s="16">
        <v>1039.3</v>
      </c>
      <c r="Y57" s="16">
        <v>-152.80000000000001</v>
      </c>
      <c r="Z57" s="16"/>
      <c r="AA57" s="16"/>
      <c r="AB57" s="16"/>
      <c r="AC57" s="16">
        <v>-152.80000000000001</v>
      </c>
      <c r="AD57" s="16">
        <v>886.6</v>
      </c>
      <c r="AE57" s="16"/>
      <c r="AF57" s="16"/>
      <c r="AG57" s="16"/>
      <c r="AH57" s="16">
        <v>886.6</v>
      </c>
      <c r="AI57" s="16">
        <v>504</v>
      </c>
      <c r="AJ57" s="16"/>
      <c r="AK57" s="16"/>
      <c r="AL57" s="16"/>
      <c r="AM57" s="16">
        <v>504</v>
      </c>
      <c r="AN57" s="16"/>
      <c r="AO57" s="16"/>
      <c r="AP57" s="16"/>
      <c r="AQ57" s="16"/>
      <c r="AR57" s="16"/>
      <c r="AS57" s="16">
        <v>504</v>
      </c>
      <c r="AT57" s="16"/>
      <c r="AU57" s="16"/>
      <c r="AV57" s="16"/>
      <c r="AW57" s="16">
        <v>504</v>
      </c>
      <c r="AX57" s="16">
        <v>521.20000000000005</v>
      </c>
      <c r="AY57" s="16"/>
      <c r="AZ57" s="16"/>
      <c r="BA57" s="16"/>
      <c r="BB57" s="16">
        <v>521.20000000000005</v>
      </c>
      <c r="BC57" s="16"/>
      <c r="BD57" s="16"/>
      <c r="BE57" s="16"/>
      <c r="BF57" s="16"/>
      <c r="BG57" s="16"/>
      <c r="BH57" s="16">
        <v>521.20000000000005</v>
      </c>
      <c r="BI57" s="17"/>
      <c r="BJ57" s="18"/>
      <c r="BK57" s="18"/>
      <c r="BL57" s="19">
        <v>521.20000000000005</v>
      </c>
    </row>
    <row r="58" spans="1:64" ht="63" x14ac:dyDescent="0.25">
      <c r="A58" s="13" t="s">
        <v>128</v>
      </c>
      <c r="B58" s="14" t="s">
        <v>127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125</v>
      </c>
      <c r="R58" s="14" t="s">
        <v>52</v>
      </c>
      <c r="S58" s="14" t="s">
        <v>61</v>
      </c>
      <c r="T58" s="16">
        <v>334.6</v>
      </c>
      <c r="U58" s="16"/>
      <c r="V58" s="16"/>
      <c r="W58" s="16"/>
      <c r="X58" s="16">
        <v>334.6</v>
      </c>
      <c r="Y58" s="16"/>
      <c r="Z58" s="16"/>
      <c r="AA58" s="16"/>
      <c r="AB58" s="16"/>
      <c r="AC58" s="16"/>
      <c r="AD58" s="16">
        <v>334.6</v>
      </c>
      <c r="AE58" s="16"/>
      <c r="AF58" s="16"/>
      <c r="AG58" s="16"/>
      <c r="AH58" s="16">
        <v>334.6</v>
      </c>
      <c r="AI58" s="16">
        <v>351.7</v>
      </c>
      <c r="AJ58" s="16"/>
      <c r="AK58" s="16"/>
      <c r="AL58" s="16"/>
      <c r="AM58" s="16">
        <v>351.7</v>
      </c>
      <c r="AN58" s="16"/>
      <c r="AO58" s="16"/>
      <c r="AP58" s="16"/>
      <c r="AQ58" s="16"/>
      <c r="AR58" s="16"/>
      <c r="AS58" s="16">
        <v>351.7</v>
      </c>
      <c r="AT58" s="16"/>
      <c r="AU58" s="16"/>
      <c r="AV58" s="16"/>
      <c r="AW58" s="16">
        <v>351.7</v>
      </c>
      <c r="AX58" s="16">
        <v>365.8</v>
      </c>
      <c r="AY58" s="16"/>
      <c r="AZ58" s="16"/>
      <c r="BA58" s="16"/>
      <c r="BB58" s="16">
        <v>365.8</v>
      </c>
      <c r="BC58" s="16"/>
      <c r="BD58" s="16"/>
      <c r="BE58" s="16"/>
      <c r="BF58" s="16"/>
      <c r="BG58" s="16"/>
      <c r="BH58" s="16">
        <v>365.8</v>
      </c>
      <c r="BI58" s="17"/>
      <c r="BJ58" s="18"/>
      <c r="BK58" s="18"/>
      <c r="BL58" s="19">
        <v>365.8</v>
      </c>
    </row>
    <row r="59" spans="1:64" ht="63" x14ac:dyDescent="0.25">
      <c r="A59" s="13" t="s">
        <v>129</v>
      </c>
      <c r="B59" s="14" t="s">
        <v>127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60</v>
      </c>
      <c r="R59" s="14" t="s">
        <v>52</v>
      </c>
      <c r="S59" s="14" t="s">
        <v>61</v>
      </c>
      <c r="T59" s="16">
        <v>694.2</v>
      </c>
      <c r="U59" s="16"/>
      <c r="V59" s="16"/>
      <c r="W59" s="16"/>
      <c r="X59" s="16">
        <v>694.2</v>
      </c>
      <c r="Y59" s="16">
        <v>-157.4</v>
      </c>
      <c r="Z59" s="16"/>
      <c r="AA59" s="16"/>
      <c r="AB59" s="16"/>
      <c r="AC59" s="16">
        <v>-157.4</v>
      </c>
      <c r="AD59" s="16">
        <v>536.9</v>
      </c>
      <c r="AE59" s="16"/>
      <c r="AF59" s="16"/>
      <c r="AG59" s="16"/>
      <c r="AH59" s="16">
        <v>536.9</v>
      </c>
      <c r="AI59" s="16">
        <v>152.30000000000001</v>
      </c>
      <c r="AJ59" s="16"/>
      <c r="AK59" s="16"/>
      <c r="AL59" s="16"/>
      <c r="AM59" s="16">
        <v>152.30000000000001</v>
      </c>
      <c r="AN59" s="16"/>
      <c r="AO59" s="16"/>
      <c r="AP59" s="16"/>
      <c r="AQ59" s="16"/>
      <c r="AR59" s="16"/>
      <c r="AS59" s="16">
        <v>152.30000000000001</v>
      </c>
      <c r="AT59" s="16"/>
      <c r="AU59" s="16"/>
      <c r="AV59" s="16"/>
      <c r="AW59" s="16">
        <v>152.30000000000001</v>
      </c>
      <c r="AX59" s="16">
        <v>155.4</v>
      </c>
      <c r="AY59" s="16"/>
      <c r="AZ59" s="16"/>
      <c r="BA59" s="16"/>
      <c r="BB59" s="16">
        <v>155.4</v>
      </c>
      <c r="BC59" s="16"/>
      <c r="BD59" s="16"/>
      <c r="BE59" s="16"/>
      <c r="BF59" s="16"/>
      <c r="BG59" s="16"/>
      <c r="BH59" s="16">
        <v>155.4</v>
      </c>
      <c r="BI59" s="17"/>
      <c r="BJ59" s="18"/>
      <c r="BK59" s="18"/>
      <c r="BL59" s="19">
        <v>155.4</v>
      </c>
    </row>
    <row r="60" spans="1:64" ht="47.25" x14ac:dyDescent="0.25">
      <c r="A60" s="13" t="s">
        <v>130</v>
      </c>
      <c r="B60" s="14" t="s">
        <v>127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131</v>
      </c>
      <c r="R60" s="14" t="s">
        <v>52</v>
      </c>
      <c r="S60" s="14" t="s">
        <v>61</v>
      </c>
      <c r="T60" s="16">
        <v>10.5</v>
      </c>
      <c r="U60" s="16"/>
      <c r="V60" s="16"/>
      <c r="W60" s="16"/>
      <c r="X60" s="16">
        <v>10.5</v>
      </c>
      <c r="Y60" s="16">
        <v>4.5999999999999996</v>
      </c>
      <c r="Z60" s="16"/>
      <c r="AA60" s="16"/>
      <c r="AB60" s="16"/>
      <c r="AC60" s="16">
        <v>4.5999999999999996</v>
      </c>
      <c r="AD60" s="16">
        <v>15.1</v>
      </c>
      <c r="AE60" s="16"/>
      <c r="AF60" s="16"/>
      <c r="AG60" s="16"/>
      <c r="AH60" s="16">
        <v>15.1</v>
      </c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7"/>
      <c r="BJ60" s="18"/>
      <c r="BK60" s="18"/>
      <c r="BL60" s="19"/>
    </row>
    <row r="61" spans="1:64" ht="47.25" x14ac:dyDescent="0.25">
      <c r="A61" s="13" t="s">
        <v>132</v>
      </c>
      <c r="B61" s="14" t="s">
        <v>133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/>
      <c r="R61" s="14"/>
      <c r="S61" s="14"/>
      <c r="T61" s="16">
        <v>40</v>
      </c>
      <c r="U61" s="16"/>
      <c r="V61" s="16"/>
      <c r="W61" s="16"/>
      <c r="X61" s="16">
        <v>40</v>
      </c>
      <c r="Y61" s="16">
        <v>-12.9</v>
      </c>
      <c r="Z61" s="16"/>
      <c r="AA61" s="16"/>
      <c r="AB61" s="16"/>
      <c r="AC61" s="16">
        <v>-12.9</v>
      </c>
      <c r="AD61" s="16">
        <v>27.1</v>
      </c>
      <c r="AE61" s="16"/>
      <c r="AF61" s="16"/>
      <c r="AG61" s="16"/>
      <c r="AH61" s="16">
        <v>27.1</v>
      </c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7"/>
      <c r="BJ61" s="18"/>
      <c r="BK61" s="18"/>
      <c r="BL61" s="19"/>
    </row>
    <row r="62" spans="1:64" ht="63" x14ac:dyDescent="0.25">
      <c r="A62" s="20" t="s">
        <v>134</v>
      </c>
      <c r="B62" s="14" t="s">
        <v>133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 t="s">
        <v>60</v>
      </c>
      <c r="R62" s="14" t="s">
        <v>52</v>
      </c>
      <c r="S62" s="14" t="s">
        <v>96</v>
      </c>
      <c r="T62" s="16">
        <v>40</v>
      </c>
      <c r="U62" s="16"/>
      <c r="V62" s="16"/>
      <c r="W62" s="16"/>
      <c r="X62" s="16">
        <v>40</v>
      </c>
      <c r="Y62" s="16">
        <v>-12.9</v>
      </c>
      <c r="Z62" s="16"/>
      <c r="AA62" s="16"/>
      <c r="AB62" s="16"/>
      <c r="AC62" s="16">
        <v>-12.9</v>
      </c>
      <c r="AD62" s="16">
        <v>27.1</v>
      </c>
      <c r="AE62" s="16"/>
      <c r="AF62" s="16"/>
      <c r="AG62" s="16"/>
      <c r="AH62" s="16">
        <v>27.1</v>
      </c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7"/>
      <c r="BJ62" s="18"/>
      <c r="BK62" s="18"/>
      <c r="BL62" s="19"/>
    </row>
    <row r="63" spans="1:64" ht="31.5" x14ac:dyDescent="0.25">
      <c r="A63" s="13" t="s">
        <v>135</v>
      </c>
      <c r="B63" s="14" t="s">
        <v>136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/>
      <c r="R63" s="14"/>
      <c r="S63" s="14"/>
      <c r="T63" s="16">
        <v>117.8</v>
      </c>
      <c r="U63" s="16">
        <v>117.6</v>
      </c>
      <c r="V63" s="16">
        <v>0.2</v>
      </c>
      <c r="W63" s="16"/>
      <c r="X63" s="16"/>
      <c r="Y63" s="16">
        <v>2.1</v>
      </c>
      <c r="Z63" s="16"/>
      <c r="AA63" s="16"/>
      <c r="AB63" s="16"/>
      <c r="AC63" s="16">
        <v>2.1</v>
      </c>
      <c r="AD63" s="16">
        <v>119.9</v>
      </c>
      <c r="AE63" s="16">
        <v>117.6</v>
      </c>
      <c r="AF63" s="16">
        <v>0.2</v>
      </c>
      <c r="AG63" s="16"/>
      <c r="AH63" s="16">
        <v>2.1</v>
      </c>
      <c r="AI63" s="16">
        <v>123</v>
      </c>
      <c r="AJ63" s="16">
        <v>122.8</v>
      </c>
      <c r="AK63" s="16">
        <v>0.2</v>
      </c>
      <c r="AL63" s="16"/>
      <c r="AM63" s="16"/>
      <c r="AN63" s="16"/>
      <c r="AO63" s="16"/>
      <c r="AP63" s="16"/>
      <c r="AQ63" s="16"/>
      <c r="AR63" s="16"/>
      <c r="AS63" s="16">
        <v>123</v>
      </c>
      <c r="AT63" s="16">
        <v>122.8</v>
      </c>
      <c r="AU63" s="16">
        <v>0.2</v>
      </c>
      <c r="AV63" s="16"/>
      <c r="AW63" s="16"/>
      <c r="AX63" s="16">
        <v>127.2</v>
      </c>
      <c r="AY63" s="16">
        <v>127</v>
      </c>
      <c r="AZ63" s="16">
        <v>0.2</v>
      </c>
      <c r="BA63" s="16"/>
      <c r="BB63" s="16"/>
      <c r="BC63" s="16"/>
      <c r="BD63" s="16"/>
      <c r="BE63" s="16"/>
      <c r="BF63" s="16"/>
      <c r="BG63" s="16"/>
      <c r="BH63" s="16">
        <v>127.2</v>
      </c>
      <c r="BI63" s="17">
        <v>127</v>
      </c>
      <c r="BJ63" s="18">
        <v>0.2</v>
      </c>
      <c r="BK63" s="18"/>
      <c r="BL63" s="19"/>
    </row>
    <row r="64" spans="1:64" ht="47.25" x14ac:dyDescent="0.25">
      <c r="A64" s="13" t="s">
        <v>173</v>
      </c>
      <c r="B64" s="14" t="s">
        <v>137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  <c r="R64" s="14"/>
      <c r="S64" s="14"/>
      <c r="T64" s="16">
        <v>117.6</v>
      </c>
      <c r="U64" s="16">
        <v>117.6</v>
      </c>
      <c r="V64" s="16"/>
      <c r="W64" s="16"/>
      <c r="X64" s="16"/>
      <c r="Y64" s="16">
        <v>2.1</v>
      </c>
      <c r="Z64" s="16"/>
      <c r="AA64" s="16"/>
      <c r="AB64" s="16"/>
      <c r="AC64" s="16">
        <v>2.1</v>
      </c>
      <c r="AD64" s="16">
        <v>119.7</v>
      </c>
      <c r="AE64" s="16">
        <v>117.6</v>
      </c>
      <c r="AF64" s="16"/>
      <c r="AG64" s="16"/>
      <c r="AH64" s="16">
        <v>2.1</v>
      </c>
      <c r="AI64" s="16">
        <v>122.8</v>
      </c>
      <c r="AJ64" s="16">
        <v>122.8</v>
      </c>
      <c r="AK64" s="16"/>
      <c r="AL64" s="16"/>
      <c r="AM64" s="16"/>
      <c r="AN64" s="16"/>
      <c r="AO64" s="16"/>
      <c r="AP64" s="16"/>
      <c r="AQ64" s="16"/>
      <c r="AR64" s="16"/>
      <c r="AS64" s="16">
        <v>122.8</v>
      </c>
      <c r="AT64" s="16">
        <v>122.8</v>
      </c>
      <c r="AU64" s="16"/>
      <c r="AV64" s="16"/>
      <c r="AW64" s="16"/>
      <c r="AX64" s="16">
        <v>127</v>
      </c>
      <c r="AY64" s="16">
        <v>127</v>
      </c>
      <c r="AZ64" s="16"/>
      <c r="BA64" s="16"/>
      <c r="BB64" s="16"/>
      <c r="BC64" s="16"/>
      <c r="BD64" s="16"/>
      <c r="BE64" s="16"/>
      <c r="BF64" s="16"/>
      <c r="BG64" s="16"/>
      <c r="BH64" s="16">
        <v>127</v>
      </c>
      <c r="BI64" s="17">
        <v>127</v>
      </c>
      <c r="BJ64" s="18"/>
      <c r="BK64" s="18"/>
      <c r="BL64" s="19"/>
    </row>
    <row r="65" spans="1:64" ht="47.25" x14ac:dyDescent="0.25">
      <c r="A65" s="20" t="s">
        <v>173</v>
      </c>
      <c r="B65" s="14" t="s">
        <v>137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 t="s">
        <v>125</v>
      </c>
      <c r="R65" s="14" t="s">
        <v>80</v>
      </c>
      <c r="S65" s="14" t="s">
        <v>70</v>
      </c>
      <c r="T65" s="16">
        <v>117.6</v>
      </c>
      <c r="U65" s="16">
        <v>117.6</v>
      </c>
      <c r="V65" s="16"/>
      <c r="W65" s="16"/>
      <c r="X65" s="16"/>
      <c r="Y65" s="16"/>
      <c r="Z65" s="16"/>
      <c r="AA65" s="16"/>
      <c r="AB65" s="16"/>
      <c r="AC65" s="16"/>
      <c r="AD65" s="16">
        <v>117.6</v>
      </c>
      <c r="AE65" s="16">
        <v>117.6</v>
      </c>
      <c r="AF65" s="16"/>
      <c r="AG65" s="16"/>
      <c r="AH65" s="16"/>
      <c r="AI65" s="16">
        <v>122.8</v>
      </c>
      <c r="AJ65" s="16">
        <v>122.8</v>
      </c>
      <c r="AK65" s="16"/>
      <c r="AL65" s="16"/>
      <c r="AM65" s="16"/>
      <c r="AN65" s="16"/>
      <c r="AO65" s="16"/>
      <c r="AP65" s="16"/>
      <c r="AQ65" s="16"/>
      <c r="AR65" s="16"/>
      <c r="AS65" s="16">
        <v>122.8</v>
      </c>
      <c r="AT65" s="16">
        <v>122.8</v>
      </c>
      <c r="AU65" s="16"/>
      <c r="AV65" s="16"/>
      <c r="AW65" s="16"/>
      <c r="AX65" s="16">
        <v>127</v>
      </c>
      <c r="AY65" s="16">
        <v>127</v>
      </c>
      <c r="AZ65" s="16"/>
      <c r="BA65" s="16"/>
      <c r="BB65" s="16"/>
      <c r="BC65" s="16"/>
      <c r="BD65" s="16"/>
      <c r="BE65" s="16"/>
      <c r="BF65" s="16"/>
      <c r="BG65" s="16"/>
      <c r="BH65" s="16">
        <v>127</v>
      </c>
      <c r="BI65" s="17">
        <v>127</v>
      </c>
      <c r="BJ65" s="18"/>
      <c r="BK65" s="18"/>
      <c r="BL65" s="19"/>
    </row>
    <row r="66" spans="1:64" ht="47.25" x14ac:dyDescent="0.25">
      <c r="A66" s="20" t="s">
        <v>173</v>
      </c>
      <c r="B66" s="14" t="s">
        <v>137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 t="s">
        <v>60</v>
      </c>
      <c r="R66" s="14" t="s">
        <v>80</v>
      </c>
      <c r="S66" s="14" t="s">
        <v>70</v>
      </c>
      <c r="T66" s="16"/>
      <c r="U66" s="16"/>
      <c r="V66" s="16"/>
      <c r="W66" s="16"/>
      <c r="X66" s="16"/>
      <c r="Y66" s="16">
        <v>2.1</v>
      </c>
      <c r="Z66" s="16"/>
      <c r="AA66" s="16"/>
      <c r="AB66" s="16"/>
      <c r="AC66" s="16">
        <v>2.1</v>
      </c>
      <c r="AD66" s="16">
        <v>2.1</v>
      </c>
      <c r="AE66" s="16"/>
      <c r="AF66" s="16"/>
      <c r="AG66" s="16"/>
      <c r="AH66" s="16">
        <v>2.1</v>
      </c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7"/>
      <c r="BJ66" s="18"/>
      <c r="BK66" s="18"/>
      <c r="BL66" s="19"/>
    </row>
    <row r="67" spans="1:64" ht="94.5" x14ac:dyDescent="0.25">
      <c r="A67" s="20" t="s">
        <v>138</v>
      </c>
      <c r="B67" s="14" t="s">
        <v>139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/>
      <c r="R67" s="14"/>
      <c r="S67" s="14"/>
      <c r="T67" s="16">
        <v>0.2</v>
      </c>
      <c r="U67" s="16"/>
      <c r="V67" s="16">
        <v>0.2</v>
      </c>
      <c r="W67" s="16"/>
      <c r="X67" s="16"/>
      <c r="Y67" s="16"/>
      <c r="Z67" s="16"/>
      <c r="AA67" s="16"/>
      <c r="AB67" s="16"/>
      <c r="AC67" s="16"/>
      <c r="AD67" s="16">
        <v>0.2</v>
      </c>
      <c r="AE67" s="16"/>
      <c r="AF67" s="16">
        <v>0.2</v>
      </c>
      <c r="AG67" s="16"/>
      <c r="AH67" s="16"/>
      <c r="AI67" s="16">
        <v>0.2</v>
      </c>
      <c r="AJ67" s="16"/>
      <c r="AK67" s="16">
        <v>0.2</v>
      </c>
      <c r="AL67" s="16"/>
      <c r="AM67" s="16"/>
      <c r="AN67" s="16"/>
      <c r="AO67" s="16"/>
      <c r="AP67" s="16"/>
      <c r="AQ67" s="16"/>
      <c r="AR67" s="16"/>
      <c r="AS67" s="16">
        <v>0.2</v>
      </c>
      <c r="AT67" s="16"/>
      <c r="AU67" s="16">
        <v>0.2</v>
      </c>
      <c r="AV67" s="16"/>
      <c r="AW67" s="16"/>
      <c r="AX67" s="16">
        <v>0.2</v>
      </c>
      <c r="AY67" s="16"/>
      <c r="AZ67" s="16">
        <v>0.2</v>
      </c>
      <c r="BA67" s="16"/>
      <c r="BB67" s="16"/>
      <c r="BC67" s="16"/>
      <c r="BD67" s="16"/>
      <c r="BE67" s="16"/>
      <c r="BF67" s="16"/>
      <c r="BG67" s="16"/>
      <c r="BH67" s="16">
        <v>0.2</v>
      </c>
      <c r="BI67" s="17"/>
      <c r="BJ67" s="18">
        <v>0.2</v>
      </c>
      <c r="BK67" s="18"/>
      <c r="BL67" s="19"/>
    </row>
    <row r="68" spans="1:64" ht="126" x14ac:dyDescent="0.25">
      <c r="A68" s="20" t="s">
        <v>140</v>
      </c>
      <c r="B68" s="14" t="s">
        <v>139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5" t="s">
        <v>60</v>
      </c>
      <c r="R68" s="14" t="s">
        <v>52</v>
      </c>
      <c r="S68" s="14" t="s">
        <v>61</v>
      </c>
      <c r="T68" s="16">
        <v>0.2</v>
      </c>
      <c r="U68" s="16"/>
      <c r="V68" s="16">
        <v>0.2</v>
      </c>
      <c r="W68" s="16"/>
      <c r="X68" s="16"/>
      <c r="Y68" s="16"/>
      <c r="Z68" s="16"/>
      <c r="AA68" s="16"/>
      <c r="AB68" s="16"/>
      <c r="AC68" s="16"/>
      <c r="AD68" s="16">
        <v>0.2</v>
      </c>
      <c r="AE68" s="16"/>
      <c r="AF68" s="16">
        <v>0.2</v>
      </c>
      <c r="AG68" s="16"/>
      <c r="AH68" s="16"/>
      <c r="AI68" s="16">
        <v>0.2</v>
      </c>
      <c r="AJ68" s="16"/>
      <c r="AK68" s="16">
        <v>0.2</v>
      </c>
      <c r="AL68" s="16"/>
      <c r="AM68" s="16"/>
      <c r="AN68" s="16"/>
      <c r="AO68" s="16"/>
      <c r="AP68" s="16"/>
      <c r="AQ68" s="16"/>
      <c r="AR68" s="16"/>
      <c r="AS68" s="16">
        <v>0.2</v>
      </c>
      <c r="AT68" s="16"/>
      <c r="AU68" s="16">
        <v>0.2</v>
      </c>
      <c r="AV68" s="16"/>
      <c r="AW68" s="16"/>
      <c r="AX68" s="16">
        <v>0.2</v>
      </c>
      <c r="AY68" s="16"/>
      <c r="AZ68" s="16">
        <v>0.2</v>
      </c>
      <c r="BA68" s="16"/>
      <c r="BB68" s="16"/>
      <c r="BC68" s="16"/>
      <c r="BD68" s="16"/>
      <c r="BE68" s="16"/>
      <c r="BF68" s="16"/>
      <c r="BG68" s="16"/>
      <c r="BH68" s="16">
        <v>0.2</v>
      </c>
      <c r="BI68" s="17"/>
      <c r="BJ68" s="18">
        <v>0.2</v>
      </c>
      <c r="BK68" s="18"/>
      <c r="BL68" s="19"/>
    </row>
    <row r="69" spans="1:64" ht="31.5" x14ac:dyDescent="0.25">
      <c r="A69" s="13" t="s">
        <v>141</v>
      </c>
      <c r="B69" s="14" t="s">
        <v>142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/>
      <c r="R69" s="14"/>
      <c r="S69" s="14"/>
      <c r="T69" s="16">
        <v>142.5</v>
      </c>
      <c r="U69" s="16"/>
      <c r="V69" s="16"/>
      <c r="W69" s="16"/>
      <c r="X69" s="16">
        <v>142.5</v>
      </c>
      <c r="Y69" s="16"/>
      <c r="Z69" s="16"/>
      <c r="AA69" s="16"/>
      <c r="AB69" s="16"/>
      <c r="AC69" s="16"/>
      <c r="AD69" s="16">
        <v>142.5</v>
      </c>
      <c r="AE69" s="16"/>
      <c r="AF69" s="16"/>
      <c r="AG69" s="16"/>
      <c r="AH69" s="16">
        <v>142.5</v>
      </c>
      <c r="AI69" s="16">
        <v>143.6</v>
      </c>
      <c r="AJ69" s="16"/>
      <c r="AK69" s="16"/>
      <c r="AL69" s="16"/>
      <c r="AM69" s="16">
        <v>143.6</v>
      </c>
      <c r="AN69" s="16"/>
      <c r="AO69" s="16"/>
      <c r="AP69" s="16"/>
      <c r="AQ69" s="16"/>
      <c r="AR69" s="16"/>
      <c r="AS69" s="16">
        <v>143.6</v>
      </c>
      <c r="AT69" s="16"/>
      <c r="AU69" s="16"/>
      <c r="AV69" s="16"/>
      <c r="AW69" s="16">
        <v>143.6</v>
      </c>
      <c r="AX69" s="16">
        <v>144.4</v>
      </c>
      <c r="AY69" s="16"/>
      <c r="AZ69" s="16"/>
      <c r="BA69" s="16"/>
      <c r="BB69" s="16">
        <v>144.4</v>
      </c>
      <c r="BC69" s="16"/>
      <c r="BD69" s="16"/>
      <c r="BE69" s="16"/>
      <c r="BF69" s="16"/>
      <c r="BG69" s="16"/>
      <c r="BH69" s="16">
        <v>144.4</v>
      </c>
      <c r="BI69" s="17"/>
      <c r="BJ69" s="18"/>
      <c r="BK69" s="18"/>
      <c r="BL69" s="19">
        <v>144.4</v>
      </c>
    </row>
    <row r="70" spans="1:64" ht="31.5" x14ac:dyDescent="0.25">
      <c r="A70" s="13" t="s">
        <v>143</v>
      </c>
      <c r="B70" s="14" t="s">
        <v>142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 t="s">
        <v>144</v>
      </c>
      <c r="R70" s="14" t="s">
        <v>52</v>
      </c>
      <c r="S70" s="14" t="s">
        <v>145</v>
      </c>
      <c r="T70" s="16">
        <v>142.5</v>
      </c>
      <c r="U70" s="16"/>
      <c r="V70" s="16"/>
      <c r="W70" s="16"/>
      <c r="X70" s="16">
        <v>142.5</v>
      </c>
      <c r="Y70" s="16"/>
      <c r="Z70" s="16"/>
      <c r="AA70" s="16"/>
      <c r="AB70" s="16"/>
      <c r="AC70" s="16"/>
      <c r="AD70" s="16">
        <v>142.5</v>
      </c>
      <c r="AE70" s="16"/>
      <c r="AF70" s="16"/>
      <c r="AG70" s="16"/>
      <c r="AH70" s="16">
        <v>142.5</v>
      </c>
      <c r="AI70" s="16">
        <v>143.6</v>
      </c>
      <c r="AJ70" s="16"/>
      <c r="AK70" s="16"/>
      <c r="AL70" s="16"/>
      <c r="AM70" s="16">
        <v>143.6</v>
      </c>
      <c r="AN70" s="16"/>
      <c r="AO70" s="16"/>
      <c r="AP70" s="16"/>
      <c r="AQ70" s="16"/>
      <c r="AR70" s="16"/>
      <c r="AS70" s="16">
        <v>143.6</v>
      </c>
      <c r="AT70" s="16"/>
      <c r="AU70" s="16"/>
      <c r="AV70" s="16"/>
      <c r="AW70" s="16">
        <v>143.6</v>
      </c>
      <c r="AX70" s="16">
        <v>144.4</v>
      </c>
      <c r="AY70" s="16"/>
      <c r="AZ70" s="16"/>
      <c r="BA70" s="16"/>
      <c r="BB70" s="16">
        <v>144.4</v>
      </c>
      <c r="BC70" s="16"/>
      <c r="BD70" s="16"/>
      <c r="BE70" s="16"/>
      <c r="BF70" s="16"/>
      <c r="BG70" s="16"/>
      <c r="BH70" s="16">
        <v>144.4</v>
      </c>
      <c r="BI70" s="17"/>
      <c r="BJ70" s="18"/>
      <c r="BK70" s="18"/>
      <c r="BL70" s="19">
        <v>144.4</v>
      </c>
    </row>
    <row r="71" spans="1:64" ht="31.5" x14ac:dyDescent="0.25">
      <c r="A71" s="13" t="s">
        <v>146</v>
      </c>
      <c r="B71" s="14" t="s">
        <v>147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/>
      <c r="R71" s="14"/>
      <c r="S71" s="14"/>
      <c r="T71" s="16">
        <v>496.1</v>
      </c>
      <c r="U71" s="16"/>
      <c r="V71" s="16"/>
      <c r="W71" s="16"/>
      <c r="X71" s="16">
        <v>496.1</v>
      </c>
      <c r="Y71" s="16">
        <v>181.1</v>
      </c>
      <c r="Z71" s="16"/>
      <c r="AA71" s="16"/>
      <c r="AB71" s="16"/>
      <c r="AC71" s="16">
        <v>181.1</v>
      </c>
      <c r="AD71" s="16">
        <v>677.1</v>
      </c>
      <c r="AE71" s="16"/>
      <c r="AF71" s="16"/>
      <c r="AG71" s="16"/>
      <c r="AH71" s="16">
        <v>677.2</v>
      </c>
      <c r="AI71" s="16">
        <v>384</v>
      </c>
      <c r="AJ71" s="16"/>
      <c r="AK71" s="16"/>
      <c r="AL71" s="16"/>
      <c r="AM71" s="16">
        <v>384</v>
      </c>
      <c r="AN71" s="16"/>
      <c r="AO71" s="16"/>
      <c r="AP71" s="16"/>
      <c r="AQ71" s="16"/>
      <c r="AR71" s="16"/>
      <c r="AS71" s="16">
        <v>384</v>
      </c>
      <c r="AT71" s="16"/>
      <c r="AU71" s="16"/>
      <c r="AV71" s="16"/>
      <c r="AW71" s="16">
        <v>384</v>
      </c>
      <c r="AX71" s="16">
        <v>596.29999999999995</v>
      </c>
      <c r="AY71" s="16"/>
      <c r="AZ71" s="16"/>
      <c r="BA71" s="16"/>
      <c r="BB71" s="16">
        <v>596.29999999999995</v>
      </c>
      <c r="BC71" s="16"/>
      <c r="BD71" s="16"/>
      <c r="BE71" s="16"/>
      <c r="BF71" s="16"/>
      <c r="BG71" s="16"/>
      <c r="BH71" s="16">
        <v>596.29999999999995</v>
      </c>
      <c r="BI71" s="17"/>
      <c r="BJ71" s="18"/>
      <c r="BK71" s="18"/>
      <c r="BL71" s="19">
        <v>596.29999999999995</v>
      </c>
    </row>
    <row r="72" spans="1:64" ht="63" x14ac:dyDescent="0.25">
      <c r="A72" s="13" t="s">
        <v>148</v>
      </c>
      <c r="B72" s="14" t="s">
        <v>149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5"/>
      <c r="R72" s="14"/>
      <c r="S72" s="14"/>
      <c r="T72" s="16">
        <v>0.4</v>
      </c>
      <c r="U72" s="16"/>
      <c r="V72" s="16"/>
      <c r="W72" s="16"/>
      <c r="X72" s="16">
        <v>0.4</v>
      </c>
      <c r="Y72" s="16"/>
      <c r="Z72" s="16"/>
      <c r="AA72" s="16"/>
      <c r="AB72" s="16"/>
      <c r="AC72" s="16"/>
      <c r="AD72" s="16">
        <v>0.4</v>
      </c>
      <c r="AE72" s="16"/>
      <c r="AF72" s="16"/>
      <c r="AG72" s="16"/>
      <c r="AH72" s="16">
        <v>0.4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7"/>
      <c r="BJ72" s="18"/>
      <c r="BK72" s="18"/>
      <c r="BL72" s="19"/>
    </row>
    <row r="73" spans="1:64" ht="63" x14ac:dyDescent="0.25">
      <c r="A73" s="13" t="s">
        <v>150</v>
      </c>
      <c r="B73" s="14" t="s">
        <v>149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 t="s">
        <v>151</v>
      </c>
      <c r="R73" s="14" t="s">
        <v>152</v>
      </c>
      <c r="S73" s="14" t="s">
        <v>70</v>
      </c>
      <c r="T73" s="16">
        <v>0.4</v>
      </c>
      <c r="U73" s="16"/>
      <c r="V73" s="16"/>
      <c r="W73" s="16"/>
      <c r="X73" s="16">
        <v>0.4</v>
      </c>
      <c r="Y73" s="16"/>
      <c r="Z73" s="16"/>
      <c r="AA73" s="16"/>
      <c r="AB73" s="16"/>
      <c r="AC73" s="16"/>
      <c r="AD73" s="16">
        <v>0.4</v>
      </c>
      <c r="AE73" s="16"/>
      <c r="AF73" s="16"/>
      <c r="AG73" s="16"/>
      <c r="AH73" s="16">
        <v>0.4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7"/>
      <c r="BJ73" s="18"/>
      <c r="BK73" s="18"/>
      <c r="BL73" s="19"/>
    </row>
    <row r="74" spans="1:64" ht="47.25" x14ac:dyDescent="0.25">
      <c r="A74" s="13" t="s">
        <v>153</v>
      </c>
      <c r="B74" s="14" t="s">
        <v>154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/>
      <c r="R74" s="14"/>
      <c r="S74" s="14"/>
      <c r="T74" s="16">
        <v>0.3</v>
      </c>
      <c r="U74" s="16"/>
      <c r="V74" s="16"/>
      <c r="W74" s="16"/>
      <c r="X74" s="16">
        <v>0.3</v>
      </c>
      <c r="Y74" s="16"/>
      <c r="Z74" s="16"/>
      <c r="AA74" s="16"/>
      <c r="AB74" s="16"/>
      <c r="AC74" s="16"/>
      <c r="AD74" s="16">
        <v>0.3</v>
      </c>
      <c r="AE74" s="16"/>
      <c r="AF74" s="16"/>
      <c r="AG74" s="16"/>
      <c r="AH74" s="16">
        <v>0.3</v>
      </c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7"/>
      <c r="BJ74" s="18"/>
      <c r="BK74" s="18"/>
      <c r="BL74" s="19"/>
    </row>
    <row r="75" spans="1:64" ht="63" x14ac:dyDescent="0.25">
      <c r="A75" s="13" t="s">
        <v>155</v>
      </c>
      <c r="B75" s="14" t="s">
        <v>154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 t="s">
        <v>151</v>
      </c>
      <c r="R75" s="14" t="s">
        <v>152</v>
      </c>
      <c r="S75" s="14" t="s">
        <v>70</v>
      </c>
      <c r="T75" s="16">
        <v>0.3</v>
      </c>
      <c r="U75" s="16"/>
      <c r="V75" s="16"/>
      <c r="W75" s="16"/>
      <c r="X75" s="16">
        <v>0.3</v>
      </c>
      <c r="Y75" s="16"/>
      <c r="Z75" s="16"/>
      <c r="AA75" s="16"/>
      <c r="AB75" s="16"/>
      <c r="AC75" s="16"/>
      <c r="AD75" s="16">
        <v>0.3</v>
      </c>
      <c r="AE75" s="16"/>
      <c r="AF75" s="16"/>
      <c r="AG75" s="16"/>
      <c r="AH75" s="16">
        <v>0.3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7"/>
      <c r="BJ75" s="18"/>
      <c r="BK75" s="18"/>
      <c r="BL75" s="19"/>
    </row>
    <row r="76" spans="1:64" ht="47.25" x14ac:dyDescent="0.25">
      <c r="A76" s="13" t="s">
        <v>156</v>
      </c>
      <c r="B76" s="14" t="s">
        <v>157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/>
      <c r="R76" s="14"/>
      <c r="S76" s="14"/>
      <c r="T76" s="16">
        <v>0.4</v>
      </c>
      <c r="U76" s="16"/>
      <c r="V76" s="16"/>
      <c r="W76" s="16"/>
      <c r="X76" s="16">
        <v>0.4</v>
      </c>
      <c r="Y76" s="16"/>
      <c r="Z76" s="16"/>
      <c r="AA76" s="16"/>
      <c r="AB76" s="16"/>
      <c r="AC76" s="16"/>
      <c r="AD76" s="16">
        <v>0.3</v>
      </c>
      <c r="AE76" s="16"/>
      <c r="AF76" s="16"/>
      <c r="AG76" s="16"/>
      <c r="AH76" s="16">
        <v>0.4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7"/>
      <c r="BJ76" s="18"/>
      <c r="BK76" s="18"/>
      <c r="BL76" s="19"/>
    </row>
    <row r="77" spans="1:64" ht="63" x14ac:dyDescent="0.25">
      <c r="A77" s="13" t="s">
        <v>158</v>
      </c>
      <c r="B77" s="14" t="s">
        <v>157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 t="s">
        <v>151</v>
      </c>
      <c r="R77" s="14" t="s">
        <v>152</v>
      </c>
      <c r="S77" s="14" t="s">
        <v>70</v>
      </c>
      <c r="T77" s="16">
        <v>0.4</v>
      </c>
      <c r="U77" s="16"/>
      <c r="V77" s="16"/>
      <c r="W77" s="16"/>
      <c r="X77" s="16">
        <v>0.4</v>
      </c>
      <c r="Y77" s="16"/>
      <c r="Z77" s="16"/>
      <c r="AA77" s="16"/>
      <c r="AB77" s="16"/>
      <c r="AC77" s="16"/>
      <c r="AD77" s="16">
        <v>0.3</v>
      </c>
      <c r="AE77" s="16"/>
      <c r="AF77" s="16"/>
      <c r="AG77" s="16"/>
      <c r="AH77" s="16">
        <v>0.4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7"/>
      <c r="BJ77" s="18"/>
      <c r="BK77" s="18"/>
      <c r="BL77" s="19"/>
    </row>
    <row r="78" spans="1:64" ht="31.5" x14ac:dyDescent="0.25">
      <c r="A78" s="13" t="s">
        <v>159</v>
      </c>
      <c r="B78" s="14" t="s">
        <v>160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/>
      <c r="R78" s="14"/>
      <c r="S78" s="14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>
        <v>234</v>
      </c>
      <c r="AJ78" s="16"/>
      <c r="AK78" s="16"/>
      <c r="AL78" s="16"/>
      <c r="AM78" s="16">
        <v>234</v>
      </c>
      <c r="AN78" s="16"/>
      <c r="AO78" s="16"/>
      <c r="AP78" s="16"/>
      <c r="AQ78" s="16"/>
      <c r="AR78" s="16"/>
      <c r="AS78" s="16">
        <v>234</v>
      </c>
      <c r="AT78" s="16"/>
      <c r="AU78" s="16"/>
      <c r="AV78" s="16"/>
      <c r="AW78" s="16">
        <v>234</v>
      </c>
      <c r="AX78" s="16">
        <v>446.3</v>
      </c>
      <c r="AY78" s="16"/>
      <c r="AZ78" s="16"/>
      <c r="BA78" s="16"/>
      <c r="BB78" s="16">
        <v>446.3</v>
      </c>
      <c r="BC78" s="16"/>
      <c r="BD78" s="16"/>
      <c r="BE78" s="16"/>
      <c r="BF78" s="16"/>
      <c r="BG78" s="16"/>
      <c r="BH78" s="16">
        <v>446.3</v>
      </c>
      <c r="BI78" s="17"/>
      <c r="BJ78" s="18"/>
      <c r="BK78" s="18"/>
      <c r="BL78" s="19">
        <v>446.3</v>
      </c>
    </row>
    <row r="79" spans="1:64" ht="31.5" x14ac:dyDescent="0.25">
      <c r="A79" s="13" t="s">
        <v>161</v>
      </c>
      <c r="B79" s="14" t="s">
        <v>160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 t="s">
        <v>162</v>
      </c>
      <c r="R79" s="14" t="s">
        <v>52</v>
      </c>
      <c r="S79" s="14" t="s">
        <v>96</v>
      </c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>
        <v>234</v>
      </c>
      <c r="AJ79" s="16"/>
      <c r="AK79" s="16"/>
      <c r="AL79" s="16"/>
      <c r="AM79" s="16">
        <v>234</v>
      </c>
      <c r="AN79" s="16"/>
      <c r="AO79" s="16"/>
      <c r="AP79" s="16"/>
      <c r="AQ79" s="16"/>
      <c r="AR79" s="16"/>
      <c r="AS79" s="16">
        <v>234</v>
      </c>
      <c r="AT79" s="16"/>
      <c r="AU79" s="16"/>
      <c r="AV79" s="16"/>
      <c r="AW79" s="16">
        <v>234</v>
      </c>
      <c r="AX79" s="16">
        <v>446.3</v>
      </c>
      <c r="AY79" s="16"/>
      <c r="AZ79" s="16"/>
      <c r="BA79" s="16"/>
      <c r="BB79" s="16">
        <v>446.3</v>
      </c>
      <c r="BC79" s="16"/>
      <c r="BD79" s="16"/>
      <c r="BE79" s="16"/>
      <c r="BF79" s="16"/>
      <c r="BG79" s="16"/>
      <c r="BH79" s="16">
        <v>446.3</v>
      </c>
      <c r="BI79" s="17"/>
      <c r="BJ79" s="18"/>
      <c r="BK79" s="18"/>
      <c r="BL79" s="19">
        <v>446.3</v>
      </c>
    </row>
    <row r="80" spans="1:64" ht="31.5" x14ac:dyDescent="0.25">
      <c r="A80" s="13" t="s">
        <v>163</v>
      </c>
      <c r="B80" s="14" t="s">
        <v>164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/>
      <c r="R80" s="14"/>
      <c r="S80" s="14"/>
      <c r="T80" s="16">
        <v>495</v>
      </c>
      <c r="U80" s="16"/>
      <c r="V80" s="16"/>
      <c r="W80" s="16"/>
      <c r="X80" s="16">
        <v>495</v>
      </c>
      <c r="Y80" s="16">
        <v>181.1</v>
      </c>
      <c r="Z80" s="16"/>
      <c r="AA80" s="16"/>
      <c r="AB80" s="16"/>
      <c r="AC80" s="16">
        <v>181.1</v>
      </c>
      <c r="AD80" s="16">
        <v>676.1</v>
      </c>
      <c r="AE80" s="16"/>
      <c r="AF80" s="16"/>
      <c r="AG80" s="16"/>
      <c r="AH80" s="16">
        <v>676.1</v>
      </c>
      <c r="AI80" s="16">
        <v>150</v>
      </c>
      <c r="AJ80" s="16"/>
      <c r="AK80" s="16"/>
      <c r="AL80" s="16"/>
      <c r="AM80" s="16">
        <v>150</v>
      </c>
      <c r="AN80" s="16"/>
      <c r="AO80" s="16"/>
      <c r="AP80" s="16"/>
      <c r="AQ80" s="16"/>
      <c r="AR80" s="16"/>
      <c r="AS80" s="16">
        <v>150</v>
      </c>
      <c r="AT80" s="16"/>
      <c r="AU80" s="16"/>
      <c r="AV80" s="16"/>
      <c r="AW80" s="16">
        <v>150</v>
      </c>
      <c r="AX80" s="16">
        <v>150</v>
      </c>
      <c r="AY80" s="16"/>
      <c r="AZ80" s="16"/>
      <c r="BA80" s="16"/>
      <c r="BB80" s="16">
        <v>150</v>
      </c>
      <c r="BC80" s="16"/>
      <c r="BD80" s="16"/>
      <c r="BE80" s="16"/>
      <c r="BF80" s="16"/>
      <c r="BG80" s="16"/>
      <c r="BH80" s="16">
        <v>150</v>
      </c>
      <c r="BI80" s="17"/>
      <c r="BJ80" s="18"/>
      <c r="BK80" s="18"/>
      <c r="BL80" s="19">
        <v>150</v>
      </c>
    </row>
    <row r="81" spans="1:66" ht="47.25" x14ac:dyDescent="0.25">
      <c r="A81" s="13" t="s">
        <v>165</v>
      </c>
      <c r="B81" s="14" t="s">
        <v>164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 t="s">
        <v>60</v>
      </c>
      <c r="R81" s="14" t="s">
        <v>52</v>
      </c>
      <c r="S81" s="14" t="s">
        <v>96</v>
      </c>
      <c r="T81" s="16">
        <v>100</v>
      </c>
      <c r="U81" s="16"/>
      <c r="V81" s="16"/>
      <c r="W81" s="16"/>
      <c r="X81" s="16">
        <v>100</v>
      </c>
      <c r="Y81" s="16">
        <v>142.9</v>
      </c>
      <c r="Z81" s="16"/>
      <c r="AA81" s="16"/>
      <c r="AB81" s="16"/>
      <c r="AC81" s="16">
        <v>142.9</v>
      </c>
      <c r="AD81" s="16">
        <v>242.9</v>
      </c>
      <c r="AE81" s="16"/>
      <c r="AF81" s="16"/>
      <c r="AG81" s="16"/>
      <c r="AH81" s="16">
        <v>242.9</v>
      </c>
      <c r="AI81" s="16">
        <v>100</v>
      </c>
      <c r="AJ81" s="16"/>
      <c r="AK81" s="16"/>
      <c r="AL81" s="16"/>
      <c r="AM81" s="16">
        <v>100</v>
      </c>
      <c r="AN81" s="16"/>
      <c r="AO81" s="16"/>
      <c r="AP81" s="16"/>
      <c r="AQ81" s="16"/>
      <c r="AR81" s="16"/>
      <c r="AS81" s="16">
        <v>100</v>
      </c>
      <c r="AT81" s="16"/>
      <c r="AU81" s="16"/>
      <c r="AV81" s="16"/>
      <c r="AW81" s="16">
        <v>100</v>
      </c>
      <c r="AX81" s="16">
        <v>100</v>
      </c>
      <c r="AY81" s="16"/>
      <c r="AZ81" s="16"/>
      <c r="BA81" s="16"/>
      <c r="BB81" s="16">
        <v>100</v>
      </c>
      <c r="BC81" s="16"/>
      <c r="BD81" s="16"/>
      <c r="BE81" s="16"/>
      <c r="BF81" s="16"/>
      <c r="BG81" s="16"/>
      <c r="BH81" s="16">
        <v>100</v>
      </c>
      <c r="BI81" s="17"/>
      <c r="BJ81" s="18"/>
      <c r="BK81" s="18"/>
      <c r="BL81" s="19">
        <v>100</v>
      </c>
    </row>
    <row r="82" spans="1:66" ht="47.25" x14ac:dyDescent="0.25">
      <c r="A82" s="13" t="s">
        <v>166</v>
      </c>
      <c r="B82" s="14" t="s">
        <v>164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 t="s">
        <v>167</v>
      </c>
      <c r="R82" s="14" t="s">
        <v>71</v>
      </c>
      <c r="S82" s="14" t="s">
        <v>52</v>
      </c>
      <c r="T82" s="16">
        <v>325</v>
      </c>
      <c r="U82" s="16"/>
      <c r="V82" s="16"/>
      <c r="W82" s="16"/>
      <c r="X82" s="16">
        <v>325</v>
      </c>
      <c r="Y82" s="16">
        <v>38.200000000000003</v>
      </c>
      <c r="Z82" s="16"/>
      <c r="AA82" s="16"/>
      <c r="AB82" s="16"/>
      <c r="AC82" s="16">
        <v>38.200000000000003</v>
      </c>
      <c r="AD82" s="16">
        <v>363.2</v>
      </c>
      <c r="AE82" s="16"/>
      <c r="AF82" s="16"/>
      <c r="AG82" s="16"/>
      <c r="AH82" s="16">
        <v>363.2</v>
      </c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7"/>
      <c r="BJ82" s="18"/>
      <c r="BK82" s="18"/>
      <c r="BL82" s="19"/>
    </row>
    <row r="83" spans="1:66" ht="47.25" x14ac:dyDescent="0.25">
      <c r="A83" s="13" t="s">
        <v>168</v>
      </c>
      <c r="B83" s="14" t="s">
        <v>164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5" t="s">
        <v>131</v>
      </c>
      <c r="R83" s="14" t="s">
        <v>52</v>
      </c>
      <c r="S83" s="14" t="s">
        <v>96</v>
      </c>
      <c r="T83" s="16">
        <v>70</v>
      </c>
      <c r="U83" s="16"/>
      <c r="V83" s="16"/>
      <c r="W83" s="16"/>
      <c r="X83" s="16">
        <v>70</v>
      </c>
      <c r="Y83" s="16"/>
      <c r="Z83" s="16"/>
      <c r="AA83" s="16"/>
      <c r="AB83" s="16"/>
      <c r="AC83" s="16"/>
      <c r="AD83" s="16">
        <v>70</v>
      </c>
      <c r="AE83" s="16"/>
      <c r="AF83" s="16"/>
      <c r="AG83" s="16"/>
      <c r="AH83" s="16">
        <v>70</v>
      </c>
      <c r="AI83" s="16">
        <v>50</v>
      </c>
      <c r="AJ83" s="16"/>
      <c r="AK83" s="16"/>
      <c r="AL83" s="16"/>
      <c r="AM83" s="16">
        <v>50</v>
      </c>
      <c r="AN83" s="16"/>
      <c r="AO83" s="16"/>
      <c r="AP83" s="16"/>
      <c r="AQ83" s="16"/>
      <c r="AR83" s="16"/>
      <c r="AS83" s="16">
        <v>50</v>
      </c>
      <c r="AT83" s="16"/>
      <c r="AU83" s="16"/>
      <c r="AV83" s="16"/>
      <c r="AW83" s="16">
        <v>50</v>
      </c>
      <c r="AX83" s="16">
        <v>50</v>
      </c>
      <c r="AY83" s="16"/>
      <c r="AZ83" s="16"/>
      <c r="BA83" s="16"/>
      <c r="BB83" s="16">
        <v>50</v>
      </c>
      <c r="BC83" s="16"/>
      <c r="BD83" s="16"/>
      <c r="BE83" s="16"/>
      <c r="BF83" s="16"/>
      <c r="BG83" s="16"/>
      <c r="BH83" s="16">
        <v>50</v>
      </c>
      <c r="BI83" s="17"/>
      <c r="BJ83" s="18"/>
      <c r="BK83" s="18"/>
      <c r="BL83" s="19">
        <v>50</v>
      </c>
    </row>
    <row r="84" spans="1:66" ht="18.75" x14ac:dyDescent="0.25">
      <c r="A84" s="21" t="s">
        <v>169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12"/>
      <c r="R84" s="22"/>
      <c r="S84" s="22"/>
      <c r="T84" s="23">
        <v>11234.3</v>
      </c>
      <c r="U84" s="23">
        <v>117.6</v>
      </c>
      <c r="V84" s="23">
        <v>0.2</v>
      </c>
      <c r="W84" s="23">
        <v>524.70000000000005</v>
      </c>
      <c r="X84" s="23">
        <v>10591.8</v>
      </c>
      <c r="Y84" s="23">
        <v>3969.2</v>
      </c>
      <c r="Z84" s="23"/>
      <c r="AA84" s="23"/>
      <c r="AB84" s="23"/>
      <c r="AC84" s="23">
        <v>3969.2</v>
      </c>
      <c r="AD84" s="23">
        <f>AD16+AD20+AD24+AD28+AD37+AD44+AD50+AD54+AD63+AD69+AD71</f>
        <v>14834.9</v>
      </c>
      <c r="AE84" s="23">
        <v>117.6</v>
      </c>
      <c r="AF84" s="23">
        <v>0.2</v>
      </c>
      <c r="AG84" s="23">
        <v>524.70000000000005</v>
      </c>
      <c r="AH84" s="23">
        <v>14561.1</v>
      </c>
      <c r="AI84" s="23">
        <v>9483.7999999999993</v>
      </c>
      <c r="AJ84" s="23">
        <v>122.8</v>
      </c>
      <c r="AK84" s="23">
        <v>0.2</v>
      </c>
      <c r="AL84" s="23"/>
      <c r="AM84" s="23">
        <v>9360.7999999999993</v>
      </c>
      <c r="AN84" s="23"/>
      <c r="AO84" s="23"/>
      <c r="AP84" s="23"/>
      <c r="AQ84" s="23"/>
      <c r="AR84" s="23"/>
      <c r="AS84" s="23">
        <v>9483.7999999999993</v>
      </c>
      <c r="AT84" s="23">
        <v>122.8</v>
      </c>
      <c r="AU84" s="23">
        <v>0.2</v>
      </c>
      <c r="AV84" s="23"/>
      <c r="AW84" s="23">
        <v>9360.7999999999993</v>
      </c>
      <c r="AX84" s="23">
        <v>9052.5</v>
      </c>
      <c r="AY84" s="23">
        <v>127</v>
      </c>
      <c r="AZ84" s="23">
        <v>0.2</v>
      </c>
      <c r="BA84" s="23"/>
      <c r="BB84" s="23">
        <v>8925.2999999999993</v>
      </c>
      <c r="BC84" s="23"/>
      <c r="BD84" s="23"/>
      <c r="BE84" s="23"/>
      <c r="BF84" s="23"/>
      <c r="BG84" s="23"/>
      <c r="BH84" s="23">
        <v>9052.5</v>
      </c>
      <c r="BI84" s="24">
        <v>127</v>
      </c>
      <c r="BJ84" s="25">
        <v>0.2</v>
      </c>
      <c r="BK84" s="25"/>
      <c r="BL84" s="26">
        <v>8925.2999999999993</v>
      </c>
    </row>
    <row r="88" spans="1:66" ht="14.45" customHeight="1" x14ac:dyDescent="0.25">
      <c r="BN88" s="27" t="s">
        <v>174</v>
      </c>
    </row>
  </sheetData>
  <mergeCells count="51"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BF13:BF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AX13:AX14"/>
    <mergeCell ref="AD13:AD14"/>
    <mergeCell ref="AU13:AU14"/>
    <mergeCell ref="AG13:AG14"/>
    <mergeCell ref="BG13:BG14"/>
    <mergeCell ref="AE13:AE14"/>
    <mergeCell ref="AJ13:AJ14"/>
    <mergeCell ref="BE13:BE14"/>
    <mergeCell ref="AV13:AV14"/>
    <mergeCell ref="AF13:AF14"/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admin</cp:lastModifiedBy>
  <dcterms:created xsi:type="dcterms:W3CDTF">2023-11-22T12:23:50Z</dcterms:created>
  <dcterms:modified xsi:type="dcterms:W3CDTF">2023-12-01T12:11:08Z</dcterms:modified>
</cp:coreProperties>
</file>